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3.xml" ContentType="application/vnd.openxmlformats-officedocument.spreadsheetml.worksheet+xml"/>
  <Override PartName="/xl/worksheets/sheet1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7.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66925"/>
  <mc:AlternateContent xmlns:mc="http://schemas.openxmlformats.org/markup-compatibility/2006">
    <mc:Choice Requires="x15">
      <x15ac:absPath xmlns:x15ac="http://schemas.microsoft.com/office/spreadsheetml/2010/11/ac" url="C:\Users\Dorita\Documents\ASU CAPITAL CBSA\2023\CNV\"/>
    </mc:Choice>
  </mc:AlternateContent>
  <xr:revisionPtr revIDLastSave="0" documentId="13_ncr:1_{F2BBF125-38E7-4E7C-AD39-A392E629F7AC}" xr6:coauthVersionLast="36" xr6:coauthVersionMax="47" xr10:uidLastSave="{00000000-0000-0000-0000-000000000000}"/>
  <bookViews>
    <workbookView xWindow="0" yWindow="0" windowWidth="28800" windowHeight="12105" firstSheet="4" activeTab="1" xr2:uid="{00000000-000D-0000-FFFF-FFFF00000000}"/>
  </bookViews>
  <sheets>
    <sheet name="CARATULA " sheetId="16" r:id="rId1"/>
    <sheet name="Información General" sheetId="1" r:id="rId2"/>
    <sheet name="Balance General" sheetId="3" r:id="rId3"/>
    <sheet name="Estado de Resultados" sheetId="4" r:id="rId4"/>
    <sheet name="Variación PN" sheetId="15" r:id="rId5"/>
    <sheet name="Flujo de Efectivo" sheetId="5" r:id="rId6"/>
    <sheet name="Notas a los EEFF" sheetId="7" r:id="rId7"/>
    <sheet name="Anexo 5a-5c" sheetId="8" r:id="rId8"/>
    <sheet name="Anexo 5d-5h" sheetId="9" r:id="rId9"/>
    <sheet name="Anexo 5i-5m" sheetId="10" r:id="rId10"/>
    <sheet name="Anexo 5n-5r" sheetId="11" r:id="rId11"/>
    <sheet name="Anexo 5s-5w" sheetId="12" r:id="rId12"/>
    <sheet name="Anexo 5x-5z" sheetId="13" r:id="rId13"/>
    <sheet name="Notas 6-11" sheetId="14" r:id="rId14"/>
  </sheets>
  <definedNames>
    <definedName name="_Hlk47006462" localSheetId="2">'Balance General'!#REF!</definedName>
    <definedName name="_Hlk47083218" localSheetId="13">'Notas 6-11'!$C$10</definedName>
    <definedName name="_xlnm.Print_Area" localSheetId="6">'Notas a los EEFF'!$B$1:$C$41</definedName>
  </definedNames>
  <calcPr calcId="191029"/>
</workbook>
</file>

<file path=xl/calcChain.xml><?xml version="1.0" encoding="utf-8"?>
<calcChain xmlns="http://schemas.openxmlformats.org/spreadsheetml/2006/main">
  <c r="E10" i="12" l="1"/>
  <c r="F10" i="12" s="1"/>
  <c r="D12" i="12"/>
  <c r="F62" i="3"/>
  <c r="J55" i="1" l="1"/>
  <c r="F56" i="1"/>
  <c r="I65" i="1" l="1"/>
  <c r="K65" i="1"/>
  <c r="H15" i="15" l="1"/>
  <c r="F86" i="3"/>
  <c r="F85" i="3"/>
  <c r="F84" i="3" s="1"/>
  <c r="C84" i="3"/>
  <c r="C33" i="12"/>
  <c r="D18" i="13"/>
  <c r="C18" i="13"/>
  <c r="C84" i="12"/>
  <c r="C52" i="12"/>
  <c r="E13" i="12"/>
  <c r="C13" i="12"/>
  <c r="C10" i="12"/>
  <c r="C8" i="12"/>
  <c r="D18" i="11"/>
  <c r="C75" i="10"/>
  <c r="C76" i="10" s="1"/>
  <c r="D76" i="10"/>
  <c r="G67" i="9"/>
  <c r="C15" i="12" l="1"/>
  <c r="C69" i="3"/>
  <c r="C68" i="3"/>
  <c r="C63" i="3" l="1"/>
  <c r="C25" i="3"/>
  <c r="D46" i="9"/>
  <c r="C46" i="9"/>
  <c r="E23" i="8"/>
  <c r="F23" i="8" s="1"/>
  <c r="E24" i="8"/>
  <c r="F24" i="8" s="1"/>
  <c r="E25" i="8"/>
  <c r="F25" i="8" s="1"/>
  <c r="D64" i="9" l="1"/>
  <c r="G64" i="9"/>
  <c r="G62" i="9"/>
  <c r="I66" i="9"/>
  <c r="E60" i="9" l="1"/>
  <c r="G60" i="9" s="1"/>
  <c r="D61" i="9"/>
  <c r="G61" i="9" s="1"/>
  <c r="D63" i="9"/>
  <c r="G63" i="9" s="1"/>
  <c r="D13" i="3" l="1"/>
  <c r="D12" i="3"/>
  <c r="C13" i="3"/>
  <c r="F38" i="8" l="1"/>
  <c r="F37" i="8"/>
  <c r="K12" i="15" l="1"/>
  <c r="D13" i="15"/>
  <c r="D11" i="15"/>
  <c r="C33" i="5"/>
  <c r="D31" i="5"/>
  <c r="L12" i="15" l="1"/>
  <c r="K17" i="15"/>
  <c r="C24" i="5"/>
  <c r="C28" i="5"/>
  <c r="D24" i="10" l="1"/>
  <c r="C24" i="10"/>
  <c r="C18" i="11"/>
  <c r="F35" i="3" s="1"/>
  <c r="C33" i="10"/>
  <c r="G13" i="3"/>
  <c r="H31" i="8"/>
  <c r="I31" i="8" s="1"/>
  <c r="H29" i="8"/>
  <c r="I29" i="8" s="1"/>
  <c r="H28" i="8"/>
  <c r="I28" i="8" s="1"/>
  <c r="H27" i="8"/>
  <c r="I27" i="8" s="1"/>
  <c r="H26" i="8"/>
  <c r="I26" i="8" s="1"/>
  <c r="H25" i="8"/>
  <c r="I25" i="8" s="1"/>
  <c r="H22" i="8"/>
  <c r="I22" i="8" s="1"/>
  <c r="L63" i="9" l="1"/>
  <c r="M63" i="9" s="1"/>
  <c r="C66" i="9"/>
  <c r="D16" i="9"/>
  <c r="L67" i="9" l="1"/>
  <c r="M67" i="9" s="1"/>
  <c r="D58" i="3" s="1"/>
  <c r="M64" i="9"/>
  <c r="C16" i="9"/>
  <c r="C12" i="3"/>
  <c r="C25" i="5" l="1"/>
  <c r="C12" i="5"/>
  <c r="G35" i="3"/>
  <c r="G33" i="3" s="1"/>
  <c r="D38" i="8"/>
  <c r="C38" i="5"/>
  <c r="E38" i="8"/>
  <c r="C38" i="8"/>
  <c r="E31" i="8"/>
  <c r="F31" i="8" s="1"/>
  <c r="E29" i="8"/>
  <c r="F29" i="8" s="1"/>
  <c r="E28" i="8"/>
  <c r="F28" i="8" s="1"/>
  <c r="E27" i="8"/>
  <c r="E26" i="8"/>
  <c r="F26" i="8" s="1"/>
  <c r="E22" i="8"/>
  <c r="F22" i="8" s="1"/>
  <c r="F13" i="3"/>
  <c r="E37" i="8"/>
  <c r="C37" i="8"/>
  <c r="E14" i="12"/>
  <c r="F14" i="12" s="1"/>
  <c r="D8" i="12"/>
  <c r="F8" i="12" s="1"/>
  <c r="G77" i="3"/>
  <c r="F13" i="15"/>
  <c r="F11" i="15"/>
  <c r="F9" i="12"/>
  <c r="D17" i="15"/>
  <c r="F65" i="3"/>
  <c r="F77" i="3" s="1"/>
  <c r="D76" i="9"/>
  <c r="D68" i="3" s="1"/>
  <c r="D63" i="3" s="1"/>
  <c r="C76" i="9"/>
  <c r="I14" i="15"/>
  <c r="I17" i="15" s="1"/>
  <c r="F8" i="10"/>
  <c r="C48" i="10"/>
  <c r="D48" i="10"/>
  <c r="D34" i="12"/>
  <c r="C55" i="12"/>
  <c r="D55" i="12"/>
  <c r="C34" i="12"/>
  <c r="C16" i="4" s="1"/>
  <c r="C8" i="4" s="1"/>
  <c r="K11" i="15"/>
  <c r="L16" i="15"/>
  <c r="G14" i="15"/>
  <c r="M14" i="15" s="1"/>
  <c r="L11" i="15"/>
  <c r="J11" i="15"/>
  <c r="J17" i="15" s="1"/>
  <c r="G11" i="15"/>
  <c r="D34" i="3"/>
  <c r="D33" i="3" s="1"/>
  <c r="D53" i="9"/>
  <c r="D24" i="3" s="1"/>
  <c r="F13" i="12"/>
  <c r="F12" i="12"/>
  <c r="F11" i="12"/>
  <c r="C17" i="15"/>
  <c r="M15" i="15"/>
  <c r="E18" i="15"/>
  <c r="E17" i="15"/>
  <c r="C18" i="15"/>
  <c r="M18" i="15"/>
  <c r="D18" i="15"/>
  <c r="L61" i="9"/>
  <c r="M61" i="9" s="1"/>
  <c r="K66" i="9"/>
  <c r="L60" i="9"/>
  <c r="M60" i="9" s="1"/>
  <c r="F24" i="3"/>
  <c r="D86" i="12"/>
  <c r="C86" i="12"/>
  <c r="C32" i="4" s="1"/>
  <c r="C26" i="4" s="1"/>
  <c r="D46" i="12"/>
  <c r="D19" i="4" s="1"/>
  <c r="C46" i="12"/>
  <c r="C19" i="4" s="1"/>
  <c r="F27" i="9"/>
  <c r="C13" i="13"/>
  <c r="C35" i="4" s="1"/>
  <c r="G65" i="9"/>
  <c r="C40" i="3"/>
  <c r="C20" i="3"/>
  <c r="C34" i="3"/>
  <c r="C33" i="3" s="1"/>
  <c r="L62" i="9"/>
  <c r="M62" i="9" s="1"/>
  <c r="H66" i="9"/>
  <c r="C53" i="9"/>
  <c r="C27" i="3" s="1"/>
  <c r="D36" i="13"/>
  <c r="D42" i="4" s="1"/>
  <c r="C36" i="13"/>
  <c r="C42" i="4" s="1"/>
  <c r="C36" i="5" s="1"/>
  <c r="C29" i="13"/>
  <c r="C39" i="4" s="1"/>
  <c r="D29" i="13"/>
  <c r="D39" i="4" s="1"/>
  <c r="D13" i="13"/>
  <c r="D35" i="4" s="1"/>
  <c r="C81" i="10"/>
  <c r="F12" i="3" s="1"/>
  <c r="D81" i="10"/>
  <c r="G12" i="3" s="1"/>
  <c r="G11" i="3" s="1"/>
  <c r="C38" i="10"/>
  <c r="D38" i="10"/>
  <c r="D33" i="10"/>
  <c r="D37" i="5"/>
  <c r="D22" i="5"/>
  <c r="D14" i="5"/>
  <c r="G52" i="3"/>
  <c r="G48" i="3"/>
  <c r="G24" i="3"/>
  <c r="G18" i="3"/>
  <c r="F52" i="3"/>
  <c r="F48" i="3"/>
  <c r="F18" i="3"/>
  <c r="D74" i="3"/>
  <c r="D40" i="3"/>
  <c r="D15" i="3"/>
  <c r="D11" i="3"/>
  <c r="C40" i="5" s="1"/>
  <c r="C74" i="3"/>
  <c r="C46" i="3"/>
  <c r="C15" i="3"/>
  <c r="C11" i="3"/>
  <c r="H17" i="15"/>
  <c r="D20" i="3"/>
  <c r="M65" i="9" l="1"/>
  <c r="G66" i="9"/>
  <c r="M16" i="15"/>
  <c r="L17" i="15"/>
  <c r="D39" i="5"/>
  <c r="D41" i="5" s="1"/>
  <c r="G56" i="3"/>
  <c r="D32" i="4"/>
  <c r="D26" i="4" s="1"/>
  <c r="C22" i="4"/>
  <c r="C20" i="4"/>
  <c r="C17" i="4" s="1"/>
  <c r="C21" i="4" s="1"/>
  <c r="D20" i="4"/>
  <c r="D22" i="4"/>
  <c r="D17" i="4"/>
  <c r="D16" i="4"/>
  <c r="D8" i="4" s="1"/>
  <c r="D21" i="4" s="1"/>
  <c r="L18" i="15"/>
  <c r="F33" i="3"/>
  <c r="C34" i="5"/>
  <c r="C37" i="5" s="1"/>
  <c r="K18" i="15"/>
  <c r="F11" i="3"/>
  <c r="C19" i="5" s="1"/>
  <c r="C24" i="3"/>
  <c r="C30" i="5" s="1"/>
  <c r="G37" i="3"/>
  <c r="G59" i="3" s="1"/>
  <c r="G78" i="3" s="1"/>
  <c r="D77" i="3"/>
  <c r="F27" i="8"/>
  <c r="F56" i="3"/>
  <c r="L66" i="9"/>
  <c r="N12" i="15"/>
  <c r="F17" i="15"/>
  <c r="M17" i="15" s="1"/>
  <c r="M13" i="15"/>
  <c r="D37" i="3"/>
  <c r="J18" i="15"/>
  <c r="D37" i="8"/>
  <c r="G17" i="15"/>
  <c r="C11" i="5"/>
  <c r="D15" i="12"/>
  <c r="F18" i="15"/>
  <c r="G18" i="15"/>
  <c r="C13" i="5"/>
  <c r="F15" i="12"/>
  <c r="N11" i="15"/>
  <c r="E15" i="12"/>
  <c r="M66" i="9" l="1"/>
  <c r="D33" i="4"/>
  <c r="D44" i="4" s="1"/>
  <c r="D47" i="4" s="1"/>
  <c r="C33" i="4"/>
  <c r="C44" i="4" s="1"/>
  <c r="C47" i="4" s="1"/>
  <c r="F37" i="3"/>
  <c r="F59" i="3" s="1"/>
  <c r="F78" i="3" s="1"/>
  <c r="N18" i="15"/>
  <c r="C37" i="3"/>
  <c r="D78" i="3"/>
  <c r="C58" i="3"/>
  <c r="C14" i="5"/>
  <c r="C27" i="5" l="1"/>
  <c r="C77" i="3"/>
  <c r="C17" i="5"/>
  <c r="C22" i="5" s="1"/>
  <c r="C31" i="5"/>
  <c r="C78" i="3"/>
  <c r="C39" i="5" l="1"/>
  <c r="C41" i="5" s="1"/>
  <c r="G56" i="1" l="1"/>
  <c r="F57" i="1" s="1"/>
  <c r="G57" i="1" s="1"/>
  <c r="F58" i="1" s="1"/>
  <c r="G58" i="1" s="1"/>
  <c r="F59" i="1" s="1"/>
  <c r="G59" i="1" s="1"/>
  <c r="F60" i="1" s="1"/>
  <c r="G60" i="1" s="1"/>
  <c r="F61" i="1" s="1"/>
  <c r="G61" i="1" s="1"/>
  <c r="F62" i="1" s="1"/>
  <c r="G62" i="1" s="1"/>
  <c r="F63" i="1" s="1"/>
  <c r="G63" i="1" s="1"/>
  <c r="F64" i="1" s="1"/>
  <c r="G64" i="1" s="1"/>
  <c r="J56" i="1"/>
  <c r="J57" i="1"/>
  <c r="J58" i="1"/>
  <c r="J59" i="1"/>
  <c r="J60" i="1"/>
  <c r="J61" i="1"/>
  <c r="J62" i="1"/>
  <c r="J63" i="1"/>
  <c r="H65" i="1"/>
  <c r="J64" i="1"/>
  <c r="J65" i="1" l="1"/>
</calcChain>
</file>

<file path=xl/sharedStrings.xml><?xml version="1.0" encoding="utf-8"?>
<sst xmlns="http://schemas.openxmlformats.org/spreadsheetml/2006/main" count="769" uniqueCount="598">
  <si>
    <t xml:space="preserve">INFORMACION GENERAL DE LA ENTIDAD </t>
  </si>
  <si>
    <t>CARGO</t>
  </si>
  <si>
    <t>NOMBRE Y APELLIDO</t>
  </si>
  <si>
    <t xml:space="preserve">Presidente </t>
  </si>
  <si>
    <t>Vicepresidente</t>
  </si>
  <si>
    <t>Capital a Integrar</t>
  </si>
  <si>
    <t>Cantidad</t>
  </si>
  <si>
    <t>Activo</t>
  </si>
  <si>
    <t>PERIODO    ACTUAL</t>
  </si>
  <si>
    <t>PASIVO</t>
  </si>
  <si>
    <t>Activo Corriente</t>
  </si>
  <si>
    <t xml:space="preserve">Caja                                                                                              </t>
  </si>
  <si>
    <t>Bancos</t>
  </si>
  <si>
    <t>Otros activos a rendir</t>
  </si>
  <si>
    <t xml:space="preserve">Inversiones Temporarias </t>
  </si>
  <si>
    <t>Títulos de Renta Variable</t>
  </si>
  <si>
    <t>Títulos de Renta Fija</t>
  </si>
  <si>
    <t>Inventario</t>
  </si>
  <si>
    <t>PASIVO Corriente</t>
  </si>
  <si>
    <t>Documentos y Cuentas a Pagar</t>
  </si>
  <si>
    <t xml:space="preserve">Empresas Relacionadas </t>
  </si>
  <si>
    <t xml:space="preserve">Obligac. Por Contratos de Underwriting </t>
  </si>
  <si>
    <t>Préstamos Financieros (Nota 5. k)</t>
  </si>
  <si>
    <t>Préstamo</t>
  </si>
  <si>
    <t>Intereses a pagar</t>
  </si>
  <si>
    <t>Créditos (Nota 5. f)</t>
  </si>
  <si>
    <t xml:space="preserve">Deudores por Intermediación </t>
  </si>
  <si>
    <t xml:space="preserve">Documentos y cuentas por cobrar  </t>
  </si>
  <si>
    <t>Deudores Varios</t>
  </si>
  <si>
    <t xml:space="preserve">Cuentas por cobrar a Personas y Empresas Relacionadas </t>
  </si>
  <si>
    <t xml:space="preserve">Menos: Previsión por cuentas a cobrar a personas y empresas relacionadas </t>
  </si>
  <si>
    <t xml:space="preserve">Provisiones (Nota 5. q) </t>
  </si>
  <si>
    <t>Impuestos a pagar</t>
  </si>
  <si>
    <t>Aportes y Retenciones a pagar</t>
  </si>
  <si>
    <t>Sueldos y jornales a pagar</t>
  </si>
  <si>
    <t>Seguros a pagar</t>
  </si>
  <si>
    <t>Anticipo de clientes</t>
  </si>
  <si>
    <t>Intereses a Devengar</t>
  </si>
  <si>
    <t>Otros Activos (Nota 5. j)</t>
  </si>
  <si>
    <t xml:space="preserve">Otros Activos Corrientes </t>
  </si>
  <si>
    <t>Otros Pasivos (Nota 5. q)</t>
  </si>
  <si>
    <t xml:space="preserve">Dividendos a pagar </t>
  </si>
  <si>
    <t xml:space="preserve">Otros Pasivos Corrientes </t>
  </si>
  <si>
    <t>TOTAL ACTIVO CORRIENTE</t>
  </si>
  <si>
    <t>TOTAL PASIVO CORRIENTE</t>
  </si>
  <si>
    <t>ACTIVO NO CORRIENTE</t>
  </si>
  <si>
    <t>Inversiones Permanentes (Nota 5.e)</t>
  </si>
  <si>
    <t>Acción de la Bolsa de Valores</t>
  </si>
  <si>
    <t>Menos: Previsión para Inversiones</t>
  </si>
  <si>
    <t xml:space="preserve">Créditos </t>
  </si>
  <si>
    <t>Créditos en Gestión de Cobro</t>
  </si>
  <si>
    <t xml:space="preserve">Derechos sobre títulos por Contratos  de Underwriting </t>
  </si>
  <si>
    <t>Acreedores Varios</t>
  </si>
  <si>
    <t xml:space="preserve">Préstamos Financieros </t>
  </si>
  <si>
    <t>Préstamos en Bancos</t>
  </si>
  <si>
    <t>Previsiones</t>
  </si>
  <si>
    <t>Previsión para indemnización</t>
  </si>
  <si>
    <t>Otras contingencias</t>
  </si>
  <si>
    <t>TOTAL PASIVO NO CORRIENTE</t>
  </si>
  <si>
    <t>Bienes de Uso (Nota 5. g)</t>
  </si>
  <si>
    <t>TOTAL PASIVO</t>
  </si>
  <si>
    <t xml:space="preserve">PATRIMONIO NETO </t>
  </si>
  <si>
    <t xml:space="preserve">Activos Intangibles y Cargos Diferidos </t>
  </si>
  <si>
    <t>Programas</t>
  </si>
  <si>
    <t>(Amortización Acumulada)</t>
  </si>
  <si>
    <t>Otros Activos No Corrientes</t>
  </si>
  <si>
    <t xml:space="preserve">Gastos no devengados </t>
  </si>
  <si>
    <t>TOTAL ACTIVO NO CORRIENTE</t>
  </si>
  <si>
    <t>Capital Integrado</t>
  </si>
  <si>
    <t xml:space="preserve">Reservas Facultativas </t>
  </si>
  <si>
    <t>TOTAL PASIVO Y PATRIMONIO NETO</t>
  </si>
  <si>
    <r>
      <t>Disponibilidades</t>
    </r>
    <r>
      <rPr>
        <sz val="9"/>
        <color indexed="8"/>
        <rFont val="Arial"/>
        <family val="2"/>
      </rPr>
      <t xml:space="preserve"> (</t>
    </r>
    <r>
      <rPr>
        <b/>
        <sz val="9"/>
        <color indexed="8"/>
        <rFont val="Arial"/>
        <family val="2"/>
      </rPr>
      <t>Nota 5.d)</t>
    </r>
  </si>
  <si>
    <r>
      <t>Menos: Previsión para incobrables</t>
    </r>
    <r>
      <rPr>
        <b/>
        <sz val="9"/>
        <color indexed="8"/>
        <rFont val="Arial"/>
        <family val="2"/>
      </rPr>
      <t xml:space="preserve"> </t>
    </r>
  </si>
  <si>
    <r>
      <t xml:space="preserve">Menos: Previsión para incobrables </t>
    </r>
    <r>
      <rPr>
        <b/>
        <sz val="9"/>
        <color indexed="8"/>
        <rFont val="Arial"/>
        <family val="2"/>
      </rPr>
      <t xml:space="preserve"> </t>
    </r>
  </si>
  <si>
    <t xml:space="preserve">TOTAL ACTIVO  </t>
  </si>
  <si>
    <t>ELERCICIO ANTERIOR</t>
  </si>
  <si>
    <t>PERIODO ACTUAL</t>
  </si>
  <si>
    <t>IGUAL PERIODO DEL AÑO ANTERIOR</t>
  </si>
  <si>
    <t>INGRESOS OPERATIVOS</t>
  </si>
  <si>
    <t xml:space="preserve">. Comisiones por contratos de colocación primaria </t>
  </si>
  <si>
    <t xml:space="preserve">Comisiones por contratos de colocación primaria de acciones </t>
  </si>
  <si>
    <t>Comisiones por contratos de colocación primaria de renta fija</t>
  </si>
  <si>
    <t>. Comisiones por contratos de colocación secundaria</t>
  </si>
  <si>
    <t>Comisiones por contratos de colocación secundaria de acciones</t>
  </si>
  <si>
    <t>Comisiones por contratos de colocación secundaria de renta fija</t>
  </si>
  <si>
    <t>. Ingresos por asesoría financiera</t>
  </si>
  <si>
    <t>. Otros ingresos operativos (Nota 5. v)</t>
  </si>
  <si>
    <t>GASTOS OPERATIVOS</t>
  </si>
  <si>
    <t>Gastos por comisiones y servicios</t>
  </si>
  <si>
    <t>Aranceles por negociación Bolsa de Valores (Nota 5. w)</t>
  </si>
  <si>
    <t>Otros gastos operativos (Nota 5. w)</t>
  </si>
  <si>
    <t>RESULTADO OPERATIVO BRUTO</t>
  </si>
  <si>
    <t>Publicidad</t>
  </si>
  <si>
    <t>Folletos e Impresiones</t>
  </si>
  <si>
    <t>Otros gastos de comercialización (Nota 5. w)</t>
  </si>
  <si>
    <t>GASTOS DE ADMINISTRACION</t>
  </si>
  <si>
    <t>Servicios personales</t>
  </si>
  <si>
    <t>Previsión, amortización y depreciaciones</t>
  </si>
  <si>
    <t>Mantenimientos</t>
  </si>
  <si>
    <t>Seguros</t>
  </si>
  <si>
    <t>Impuestos, tasas y contribuciones</t>
  </si>
  <si>
    <t>Otros gastos de administración (Nota 5. w)</t>
  </si>
  <si>
    <t>RESULTADO OPERATIVO NETO</t>
  </si>
  <si>
    <t>Otros Ingresos y Egresos (Nota 5. x)</t>
  </si>
  <si>
    <t>Otros Ingresos</t>
  </si>
  <si>
    <t>Otros Egresos</t>
  </si>
  <si>
    <t>RESULTADOS FINANCIEROS</t>
  </si>
  <si>
    <t>Generados por activos:</t>
  </si>
  <si>
    <t>Intereses cobrados (Nota 5. y)</t>
  </si>
  <si>
    <t>Diferencia de cambio</t>
  </si>
  <si>
    <t>Generados por pasivos:</t>
  </si>
  <si>
    <t>Intereses pagados (Nota 5. y)</t>
  </si>
  <si>
    <t>UTILIDAD O (PERDIDA)</t>
  </si>
  <si>
    <t>IMPUESTO A LA RENTA</t>
  </si>
  <si>
    <t>RESERVA LEGAL</t>
  </si>
  <si>
    <t>RESULTADO DEL EJERCICIO</t>
  </si>
  <si>
    <t xml:space="preserve"> (En guaraníes)</t>
  </si>
  <si>
    <t>FLUJO DE EFECTIVO POR LAS ACTIVIDADES OPERATIVAS</t>
  </si>
  <si>
    <t>Ingresos en efectivo por comisiones y otros</t>
  </si>
  <si>
    <t>Efectivo pagado a empleados</t>
  </si>
  <si>
    <t>Efectivo generado (usado) por otras actividades</t>
  </si>
  <si>
    <t>Total de Efectivo por las actividades operativas antes de cambio en los activos de operaciones</t>
  </si>
  <si>
    <t>(Aumento) disminución en los activos de operación</t>
  </si>
  <si>
    <t>Otros activos</t>
  </si>
  <si>
    <t>Aumento (o Disminución) en pasivos operativos</t>
  </si>
  <si>
    <t>Pagos a proveedores</t>
  </si>
  <si>
    <t>Efectivo neto de actividades de operaciones antes del impuesto</t>
  </si>
  <si>
    <t>FLUJO DE EFECTIVO POR LAS ACTIVIDADES DE INVERSION</t>
  </si>
  <si>
    <t>Inversiones en otras empresas</t>
  </si>
  <si>
    <t>Inversiones temporarias</t>
  </si>
  <si>
    <t>Fondos con destino especial</t>
  </si>
  <si>
    <t>Adquisición y títulos de deudas (cartera propia)</t>
  </si>
  <si>
    <t>Dividendos percibidos</t>
  </si>
  <si>
    <t>Anticipos de clientes</t>
  </si>
  <si>
    <t>Efectivo neto por (o usado) en actividades de inversión</t>
  </si>
  <si>
    <t>FLUJO DE EFECTIVO POR LAS ACTIVIDADES DE FINANCIAMIENTO</t>
  </si>
  <si>
    <t>Aportes de capital</t>
  </si>
  <si>
    <t>Provenientes de préstamos y otras deudas</t>
  </si>
  <si>
    <t>Dividendos pagados</t>
  </si>
  <si>
    <t>Intereses pagados</t>
  </si>
  <si>
    <t>Efectivo neto en actividades de financiamiento</t>
  </si>
  <si>
    <t>Aumento (o Disminución) neto de efectivo y sus equivalentes</t>
  </si>
  <si>
    <t>Efectivo y su equivalente al comienzo del período</t>
  </si>
  <si>
    <t>Efectivo y su equivalente al cierre del período</t>
  </si>
  <si>
    <t>(En guaraníes)</t>
  </si>
  <si>
    <t>Movimientos</t>
  </si>
  <si>
    <t>CAPITAL</t>
  </si>
  <si>
    <t>RESERVAS</t>
  </si>
  <si>
    <t>RESULTADOS</t>
  </si>
  <si>
    <t>PATRIMONIO NETO</t>
  </si>
  <si>
    <t>Suscripto</t>
  </si>
  <si>
    <t>A Integrar</t>
  </si>
  <si>
    <t>Prima</t>
  </si>
  <si>
    <t>Integrado</t>
  </si>
  <si>
    <t>Legal</t>
  </si>
  <si>
    <t>Revalúo</t>
  </si>
  <si>
    <t>Aumento de Capital</t>
  </si>
  <si>
    <t>Acumulados</t>
  </si>
  <si>
    <t>Del Ejercicio</t>
  </si>
  <si>
    <t>Período</t>
  </si>
  <si>
    <t>Actual</t>
  </si>
  <si>
    <t>Período anterior</t>
  </si>
  <si>
    <t>-</t>
  </si>
  <si>
    <t>Movimientos subsecuentes</t>
  </si>
  <si>
    <t>Reserva Legal</t>
  </si>
  <si>
    <t>NOTAS A LOS ESTADOS CONTABLES</t>
  </si>
  <si>
    <t xml:space="preserve">1) </t>
  </si>
  <si>
    <t xml:space="preserve">2) </t>
  </si>
  <si>
    <t>2.1. Naturaleza jurídica de las actividades de la sociedad.</t>
  </si>
  <si>
    <t>La duración de la Sociedad queda fijada en (99) noventa y nueve años, contados a partir de la fecha de inscripción de la misma en el Registro Público de Comercio.</t>
  </si>
  <si>
    <t xml:space="preserve">La Sociedad tiene por objeto principal la intermediación en el Mercado de Valores, en forma habitual, y por cuenta ajena. Mediante la realización de operaciones de compra –venta, colocación, corretaje, comisión o negociación de títulos –valores emitidos por terceros, respecto de los cuales se hagan oferta pública, y podrá realizar en general, todas aquellas actividades complementarias, conexas o afines con la intermediación de valores y debidamente inscriptos en el Registro de Intermediarios. </t>
  </si>
  <si>
    <t>2.2. Participación en otras empresas.</t>
  </si>
  <si>
    <t>3)</t>
  </si>
  <si>
    <t>El criterio adoptado para las depreciaciones es el método lineal de acuerdo a los años de vida útil del bien.</t>
  </si>
  <si>
    <t>3.5.             Estado de Flujo de Efectivo: La clasificación de flujo de efectivo se ha realizado de acuerdo a las actividades operativas, de inversión y de financiamiento, y reflejan los ingresos y egresos de las principales actividades operativas, actividades de adquisición y enajenación de activos a largo plazo (actividades de inversión) y actividades que dan por resultado cambios en el tamaño y composición el capital contable y los préstamos de la empresa (actividad de financiamiento).</t>
  </si>
  <si>
    <t>3.6.             Normas aplicadas para la consolidación de Estados Contables: No Aplicable.</t>
  </si>
  <si>
    <t>4)</t>
  </si>
  <si>
    <t>No se han efectuado cambios con respecto a años anteriores.</t>
  </si>
  <si>
    <t>a)  Valuación en moneda extranjera</t>
  </si>
  <si>
    <t>A continuación, se detalla el tipo de cambio utilizado para convertir a moneda nacional los saldos en moneda extranjera.</t>
  </si>
  <si>
    <t xml:space="preserve">Período actual </t>
  </si>
  <si>
    <t>en Gs.</t>
  </si>
  <si>
    <t xml:space="preserve">Período  </t>
  </si>
  <si>
    <t xml:space="preserve"> anterior en Gs.</t>
  </si>
  <si>
    <t>Tipo de cambio comprador</t>
  </si>
  <si>
    <t xml:space="preserve">Tipo de cambio vendedor       </t>
  </si>
  <si>
    <t>b) Posición en moneda extranjera</t>
  </si>
  <si>
    <t>ACTIVOS Y PASIVOS EN MONEDA EXTRANJERA</t>
  </si>
  <si>
    <t>DETALLE</t>
  </si>
  <si>
    <t>MONEDA EXTRANJERA – CLASE</t>
  </si>
  <si>
    <t>MONEDA EXTRANJERA – MONTO</t>
  </si>
  <si>
    <t>CAMBIO CIERRE – PERIODO ACTUAL</t>
  </si>
  <si>
    <t>SALDO – PERIODO ACTUAL (GUARANIES)</t>
  </si>
  <si>
    <t>CAMBIO CIERRE – PERIODO ANTERIOR</t>
  </si>
  <si>
    <t>ACTIVO</t>
  </si>
  <si>
    <t>ACTIVOS CORRIENTES</t>
  </si>
  <si>
    <t>--</t>
  </si>
  <si>
    <t>c) Diferencia de cambio en moneda extranjera</t>
  </si>
  <si>
    <t>CONCEPTO</t>
  </si>
  <si>
    <t>TIPO DE CAMBIO PERIODO ACTUAL</t>
  </si>
  <si>
    <t>MONTO AJUSTADO PERIODO ACTUAL G.</t>
  </si>
  <si>
    <t>TIPO DE CAMBIO  PERIODO ANTERIOR</t>
  </si>
  <si>
    <t>MONTO AJUSTADO  PERIODO ANTERIOR G.</t>
  </si>
  <si>
    <t xml:space="preserve">d) Disponibilidades </t>
  </si>
  <si>
    <t xml:space="preserve">Concepto </t>
  </si>
  <si>
    <t>Período Actual Gs.</t>
  </si>
  <si>
    <t xml:space="preserve"> Período Anterior Gs.</t>
  </si>
  <si>
    <t>Fondo Fijo</t>
  </si>
  <si>
    <t xml:space="preserve"> Totales </t>
  </si>
  <si>
    <t xml:space="preserve">e) Inversiones Permanentes </t>
  </si>
  <si>
    <t>Este rubro está compuesto por las siguientes cuentas:</t>
  </si>
  <si>
    <t>INFORMACIÓN SOBRE EL DOCUMENTO Y EMISOR</t>
  </si>
  <si>
    <t>INFORMACIÓN SOBRE EL EMISOR</t>
  </si>
  <si>
    <t>TIPO</t>
  </si>
  <si>
    <t>CANTIDAD DE TITULOS</t>
  </si>
  <si>
    <t>VALOR NOMINAL UNITARIO</t>
  </si>
  <si>
    <t>VALOR</t>
  </si>
  <si>
    <t>RESULTADO</t>
  </si>
  <si>
    <t>PATRIM.</t>
  </si>
  <si>
    <t>EMISOR</t>
  </si>
  <si>
    <t>DE TITULO</t>
  </si>
  <si>
    <t>CONTABLE</t>
  </si>
  <si>
    <t>NETO</t>
  </si>
  <si>
    <t>Inversiones Permanentes</t>
  </si>
  <si>
    <t>TOTALES PERíODO ANTERIOR G.</t>
  </si>
  <si>
    <t xml:space="preserve">Acciones BVPASA </t>
  </si>
  <si>
    <t>Valor Nominal</t>
  </si>
  <si>
    <t>Valor Libro de la acción</t>
  </si>
  <si>
    <t>Valor último remate</t>
  </si>
  <si>
    <t>Saldo período actual en Gs.</t>
  </si>
  <si>
    <t>Saldo período anterior en Gs.</t>
  </si>
  <si>
    <t xml:space="preserve">f) Créditos  </t>
  </si>
  <si>
    <t>Período Anterior Gs.</t>
  </si>
  <si>
    <t>Totales</t>
  </si>
  <si>
    <t>g) Bienes de Uso</t>
  </si>
  <si>
    <t>CUENTAS</t>
  </si>
  <si>
    <t>VALORES DE ORIGEN</t>
  </si>
  <si>
    <t>DEPRECIACIONES</t>
  </si>
  <si>
    <t>Valores al  inicio del  ejercicio</t>
  </si>
  <si>
    <t>Altas</t>
  </si>
  <si>
    <t>Bajas</t>
  </si>
  <si>
    <t>Revalúo del período</t>
  </si>
  <si>
    <t>Valores al cierre del período</t>
  </si>
  <si>
    <t>Acumuladas al inicio del ejercicio</t>
  </si>
  <si>
    <t>Deprecia- ción del período</t>
  </si>
  <si>
    <t>Acumuladas al cierre</t>
  </si>
  <si>
    <t>Neto resultante</t>
  </si>
  <si>
    <t>Muebles y útiles</t>
  </si>
  <si>
    <t>Totales período actual</t>
  </si>
  <si>
    <t>Totales  período anterior</t>
  </si>
  <si>
    <t>h) Cargos Diferidos</t>
  </si>
  <si>
    <t>No Aplicable</t>
  </si>
  <si>
    <t>SALDO</t>
  </si>
  <si>
    <t>INICIAL</t>
  </si>
  <si>
    <t>AUMENTOS</t>
  </si>
  <si>
    <t>AMORTIZACIONES</t>
  </si>
  <si>
    <t>NETO FINAL</t>
  </si>
  <si>
    <t>Total actual</t>
  </si>
  <si>
    <t>Total período anterior</t>
  </si>
  <si>
    <t>j) Otros Activos</t>
  </si>
  <si>
    <t xml:space="preserve">k) Préstamos Financieros (Pasivo Corriente) </t>
  </si>
  <si>
    <t xml:space="preserve">PRESTAMOS </t>
  </si>
  <si>
    <t>Período Actual en Gs.</t>
  </si>
  <si>
    <t>Período anterior en Gs.</t>
  </si>
  <si>
    <t>INTERESES A PAGAR</t>
  </si>
  <si>
    <t>SOBREGIRO BANCARIO</t>
  </si>
  <si>
    <t xml:space="preserve">l) Documentos y Cuentas por pagar (Pasivo Corriente) </t>
  </si>
  <si>
    <t>Período anterior Gs.</t>
  </si>
  <si>
    <t>BVPASA - ( Aranceles )</t>
  </si>
  <si>
    <t>n) Administración de Cartera (corto y largo plazo)</t>
  </si>
  <si>
    <t>p) Obligaciones por contrato de Underwriting (corto y largo plazo)</t>
  </si>
  <si>
    <t>q) Otros Pasivos (Pasivo Corriente)</t>
  </si>
  <si>
    <t>Concepto</t>
  </si>
  <si>
    <t>Provisiones (Pasivo Corriente)</t>
  </si>
  <si>
    <t>r) Saldos y transacciones con personas y empresas relacionadas (Corriente y No Corriente)</t>
  </si>
  <si>
    <t>s) Resultado con personas y empresas vinculadas</t>
  </si>
  <si>
    <t>t) Patrimonio</t>
  </si>
  <si>
    <t>SALDO AL INICIO DEL PERIODO ANTERIOR G.</t>
  </si>
  <si>
    <t>DISMINUCIÓN</t>
  </si>
  <si>
    <t>SALDO AL CIERRE DEL PERIODO G.</t>
  </si>
  <si>
    <t>Prima por Emisión</t>
  </si>
  <si>
    <t>Reservas</t>
  </si>
  <si>
    <t>Resultados Acumulados</t>
  </si>
  <si>
    <t>Resultados del Ejercicio</t>
  </si>
  <si>
    <t>TOTAL</t>
  </si>
  <si>
    <t>u) Previsiones</t>
  </si>
  <si>
    <t xml:space="preserve">v) Ingresos Operativos </t>
  </si>
  <si>
    <t>Ingresos por operaciones y servicios a personas relacionadas</t>
  </si>
  <si>
    <t xml:space="preserve">Otros Ingresos Operativos </t>
  </si>
  <si>
    <t>Período Actual</t>
  </si>
  <si>
    <t xml:space="preserve"> en Gs.</t>
  </si>
  <si>
    <t xml:space="preserve">Igual Período de año </t>
  </si>
  <si>
    <t>anterior en Gs.</t>
  </si>
  <si>
    <t>Venta de Acciones</t>
  </si>
  <si>
    <t>Venta de Bonos</t>
  </si>
  <si>
    <t>Otros ingresos</t>
  </si>
  <si>
    <t>w) Otros gastos operativos, de comercialización y de administración</t>
  </si>
  <si>
    <t>Aranceles por Negociación Bolsa de Valores</t>
  </si>
  <si>
    <t xml:space="preserve">Período Actual </t>
  </si>
  <si>
    <t xml:space="preserve">      anterior en Gs.</t>
  </si>
  <si>
    <t>Aranceles por negociación en Bolsa</t>
  </si>
  <si>
    <t xml:space="preserve">Gastos Administrativos - BVPASA </t>
  </si>
  <si>
    <t>Aranceles – CNV y SEPRELAD</t>
  </si>
  <si>
    <t xml:space="preserve"> Igual Período de año  </t>
  </si>
  <si>
    <t>Otros Gastos de Comercialización</t>
  </si>
  <si>
    <t>Gastos de movilidad</t>
  </si>
  <si>
    <t xml:space="preserve">Otros Gastos de Administración </t>
  </si>
  <si>
    <t>Aporte patronal</t>
  </si>
  <si>
    <t>Aguinaldos pagados</t>
  </si>
  <si>
    <t>Vacaciones pagadas</t>
  </si>
  <si>
    <t>Indemnizaciones</t>
  </si>
  <si>
    <t>Remuneración personal superior</t>
  </si>
  <si>
    <t>Honorarios profesionales</t>
  </si>
  <si>
    <t>Gratificaciones</t>
  </si>
  <si>
    <t>Alquileres</t>
  </si>
  <si>
    <t>Útiles de oficina</t>
  </si>
  <si>
    <t>Comisiones y gastos bancarios operacionales</t>
  </si>
  <si>
    <t>Multas y recargos</t>
  </si>
  <si>
    <t>Gastos de consumición y limpieza</t>
  </si>
  <si>
    <t>Seguridad y vigilancia</t>
  </si>
  <si>
    <t xml:space="preserve">Gastos no deducibles                     </t>
  </si>
  <si>
    <t>Servicios contratados</t>
  </si>
  <si>
    <t>Viáticos</t>
  </si>
  <si>
    <t>Otros gastos de administración</t>
  </si>
  <si>
    <t>Comisiones y gastos bancarios sobre operaciones crediticias</t>
  </si>
  <si>
    <t>x) Otros Ingresos y Egresos</t>
  </si>
  <si>
    <t>Igual Período de año anterior en Gs.</t>
  </si>
  <si>
    <t>Totales:</t>
  </si>
  <si>
    <t>y) Resultados Financieros</t>
  </si>
  <si>
    <t xml:space="preserve">z) Resultados Extraordinarios </t>
  </si>
  <si>
    <t>6)</t>
  </si>
  <si>
    <t>Información referente a contingencias y compromisos.</t>
  </si>
  <si>
    <t>a) Compromisos directos</t>
  </si>
  <si>
    <t>b) Contingencias Legales</t>
  </si>
  <si>
    <t>Detalle de la Póliza</t>
  </si>
  <si>
    <t>Hechos posteriores al cierre del ejercicio.</t>
  </si>
  <si>
    <t xml:space="preserve">8) </t>
  </si>
  <si>
    <t>Limitación a la libre disponibilidad de los activos o del patrimonio y cualquier restricción al derecho de propiedad.</t>
  </si>
  <si>
    <t>Cambios Contables.</t>
  </si>
  <si>
    <t>10)</t>
  </si>
  <si>
    <t>Restricciones para distribución de utilidades.</t>
  </si>
  <si>
    <t>11)</t>
  </si>
  <si>
    <t>Sanciones.</t>
  </si>
  <si>
    <t>TOTAL PATRIMONIO NETO</t>
  </si>
  <si>
    <t>Saldo al inicio del ejercicio</t>
  </si>
  <si>
    <t>Resultado del Ejercicio</t>
  </si>
  <si>
    <t>SALDO – PERIODO ANTERIOR  (GUARANIES)</t>
  </si>
  <si>
    <t>MONEDA EXTRANJERA - MONTO</t>
  </si>
  <si>
    <t>Acreedores Varios (Nota 5. l)</t>
  </si>
  <si>
    <t>Fondo de garantía - BVPASA</t>
  </si>
  <si>
    <t>Obligac. por Administración de Cartera (5.n)</t>
  </si>
  <si>
    <t>Patentes e impuestos</t>
  </si>
  <si>
    <t>Capacitación al Personal</t>
  </si>
  <si>
    <t>Gtos. De Representación</t>
  </si>
  <si>
    <r>
      <t>Acreedores por Intermediación</t>
    </r>
    <r>
      <rPr>
        <b/>
        <sz val="9"/>
        <rFont val="Arial"/>
        <family val="2"/>
      </rPr>
      <t xml:space="preserve"> (</t>
    </r>
    <r>
      <rPr>
        <sz val="9"/>
        <rFont val="Arial"/>
        <family val="2"/>
      </rPr>
      <t>Nota 5.m)</t>
    </r>
  </si>
  <si>
    <r>
      <t>Intereses a Devengar</t>
    </r>
    <r>
      <rPr>
        <b/>
        <sz val="9"/>
        <rFont val="Arial"/>
        <family val="2"/>
      </rPr>
      <t xml:space="preserve"> </t>
    </r>
  </si>
  <si>
    <r>
      <t>Otros Pasivos no Corrientes</t>
    </r>
    <r>
      <rPr>
        <b/>
        <sz val="9"/>
        <rFont val="Arial"/>
        <family val="2"/>
      </rPr>
      <t xml:space="preserve"> </t>
    </r>
  </si>
  <si>
    <t>Cuentas de Orden Deudoras</t>
  </si>
  <si>
    <t>Cuentas de Orden Acreedoras</t>
  </si>
  <si>
    <t>Total período Actual</t>
  </si>
  <si>
    <t>Total período Anterior</t>
  </si>
  <si>
    <t>Equipos</t>
  </si>
  <si>
    <t>Rodados</t>
  </si>
  <si>
    <t>Compra de propiedades, planta y equipo</t>
  </si>
  <si>
    <t>Acción BVPASA</t>
  </si>
  <si>
    <t>R. ACCIONES</t>
  </si>
  <si>
    <r>
      <t>Impuestos</t>
    </r>
    <r>
      <rPr>
        <b/>
        <sz val="10"/>
        <color indexed="8"/>
        <rFont val="Calibri"/>
        <family val="2"/>
      </rPr>
      <t xml:space="preserve"> </t>
    </r>
  </si>
  <si>
    <t>No Posee sanciones con la Comision Nacional de Valores u otras entidades fiscalizadoras.</t>
  </si>
  <si>
    <t>La firma cuenta  con la libre disposicion  de su patrimonio.</t>
  </si>
  <si>
    <t>No existen hechos posteriores al cierre del ejercicio que impliquen alteraciones significativas a la estructura patrimonial y resultado del ejercicio.</t>
  </si>
  <si>
    <r>
      <t xml:space="preserve">Diferencia de cambio </t>
    </r>
    <r>
      <rPr>
        <sz val="10"/>
        <color indexed="8"/>
        <rFont val="Calibri"/>
        <family val="2"/>
      </rPr>
      <t>(7)</t>
    </r>
  </si>
  <si>
    <t>PERIODO    ANTERIOR</t>
  </si>
  <si>
    <t>Anticipo Impuesto a la Renta</t>
  </si>
  <si>
    <t>Retenciones Impuesto a la Renta</t>
  </si>
  <si>
    <t>Retenciones de IVA</t>
  </si>
  <si>
    <t>IVA Credito Fiscal - 10%</t>
  </si>
  <si>
    <t>Reserva de Revaluo Fiscal</t>
  </si>
  <si>
    <t xml:space="preserve">Resultado del Ejercicio </t>
  </si>
  <si>
    <t xml:space="preserve">7) </t>
  </si>
  <si>
    <t>9)</t>
  </si>
  <si>
    <t>Venta de CDA</t>
  </si>
  <si>
    <t xml:space="preserve">Ingresos por Operaciones y servicios extrabursatiles </t>
  </si>
  <si>
    <t>Ingresos por Servicios de Rep. De Tenedores</t>
  </si>
  <si>
    <t>Agua, Luz y Telefono</t>
  </si>
  <si>
    <t>Intereses Pagados</t>
  </si>
  <si>
    <t>PASIVO No Corriente</t>
  </si>
  <si>
    <t>facultativa</t>
  </si>
  <si>
    <t xml:space="preserve">Asu Capital  Casa de Bolsa S.A. Se rige por las disposiciones legales contenidas en la Ley Nº 5810 de Mercados de Capitales y todas las demás disposiciones legales y reglamentarias del país. </t>
  </si>
  <si>
    <t xml:space="preserve">Inicialmente la Sociedad se constituyó bajo la denominación Vanny S.A.  creada el 11 de Julio de 2019 por Escritura Pública Nº 57 pasada ante el Escribano Público Julio Cesar Denis,  e inscripta en el Registro Público de Comercio bajo en Nº 9900625, folio 01 y siguientes en fecha 11 de setiembre de 2019. </t>
  </si>
  <si>
    <t xml:space="preserve">3.2            El criterio de valuación utilizado para los diferentes bienes del Activo de la Firma ha sido el costo histórico sin tener en cuenta el efecto de las variaciones en el poder adquisitivo de la moneda local, que pudieran tener sobre los activos no monetarios que la componen, ya que el ajuste por inflación no es práctica contable aceptada en el Paraguay,  Los Estados Contables no reconocen en forma integral los efectos de la inflación sobre los valores tomados en conjunto. </t>
  </si>
  <si>
    <t>Gastos de Constitucion CBSA</t>
  </si>
  <si>
    <t>USD</t>
  </si>
  <si>
    <t>BOLSA DE VALORES Y PRODUCTOS DE ASUNCION S.A.</t>
  </si>
  <si>
    <t>ACCION</t>
  </si>
  <si>
    <t>Gastos de Constitucion</t>
  </si>
  <si>
    <t xml:space="preserve">Dominio CNC asucapital.com.py  </t>
  </si>
  <si>
    <t>Mass Publicidad S.R.L.</t>
  </si>
  <si>
    <t>Sueldos y jornales no deducibles</t>
  </si>
  <si>
    <t xml:space="preserve">Banco Vision Caja de Ahorro USD.  </t>
  </si>
  <si>
    <t>Número de Póliza : 25.1514.001012/0000</t>
  </si>
  <si>
    <t xml:space="preserve">Asegurado : BOLSA DE VALORES Y PRODUCTOS DE ASUNCION SA </t>
  </si>
  <si>
    <t>Tomador: ASU CAPITAL CASA DE BOLSA SA</t>
  </si>
  <si>
    <t xml:space="preserve">Plazo en días : 365 días </t>
  </si>
  <si>
    <t xml:space="preserve">Compañía de Seguro :SEGURIDAD S.A. CIA DE SEGUROS </t>
  </si>
  <si>
    <t xml:space="preserve">  CONCEPTO</t>
  </si>
  <si>
    <t xml:space="preserve"> CONCEPTO</t>
  </si>
  <si>
    <t>Capital Social</t>
  </si>
  <si>
    <t>Capital Emitido</t>
  </si>
  <si>
    <t>N°</t>
  </si>
  <si>
    <t>ACCIONISTA</t>
  </si>
  <si>
    <t>CLASE</t>
  </si>
  <si>
    <t>VOTO</t>
  </si>
  <si>
    <t xml:space="preserve">N° DE ACCIONES </t>
  </si>
  <si>
    <t xml:space="preserve">CANTIDAD ACCIONES </t>
  </si>
  <si>
    <t xml:space="preserve">MONTO </t>
  </si>
  <si>
    <t>% PARTIC.CAPITAL INTEGRADO</t>
  </si>
  <si>
    <t>Ordinaria</t>
  </si>
  <si>
    <t>Simple</t>
  </si>
  <si>
    <t>BELTRAN MACCHI SALIN</t>
  </si>
  <si>
    <t>LUIS ALBERTO MALDONADO RENAULT</t>
  </si>
  <si>
    <t>HUMBERTO MIGUEL CAMPERCHIOLI GALEANO</t>
  </si>
  <si>
    <t>LUIS ANTONIO SOSA OCAMPO</t>
  </si>
  <si>
    <t>ALEXIS MANUEL FRUTOS RUIZ</t>
  </si>
  <si>
    <t>LIVIO ARFAJAD ELIZECHE VELAZQUEZ</t>
  </si>
  <si>
    <t>ANDRES OVIDIO MACCHI AYALA</t>
  </si>
  <si>
    <t xml:space="preserve"> </t>
  </si>
  <si>
    <t>Capital Suscripto e Integrado</t>
  </si>
  <si>
    <t>Anticipo a Proveedores</t>
  </si>
  <si>
    <t xml:space="preserve">Reservas  </t>
  </si>
  <si>
    <t>(-) Capital a integrar</t>
  </si>
  <si>
    <t xml:space="preserve">Fondos Mutuos - Administradora de Fondos SA Gs    </t>
  </si>
  <si>
    <t>Fondos Mutuos - Administradora de Fondos SA U$</t>
  </si>
  <si>
    <t xml:space="preserve">Fondos Mutuos - Administradora de Fondos SA U$    </t>
  </si>
  <si>
    <t>Cuentas Activas</t>
  </si>
  <si>
    <t>Aporte p/ futuras Capitalizaciones</t>
  </si>
  <si>
    <t>Sindico</t>
  </si>
  <si>
    <t>Bonos Entregados en REPO USD</t>
  </si>
  <si>
    <t>Vision Banco Cta. Clearing Gs.</t>
  </si>
  <si>
    <t>Vision Banco Cuenta Clearing USD</t>
  </si>
  <si>
    <t>Responsabilidad CBSA</t>
  </si>
  <si>
    <t xml:space="preserve"> Bonos en custodia REPO USD    </t>
  </si>
  <si>
    <t xml:space="preserve"> Intereses USD Financ a Cobrar neto devengado                     </t>
  </si>
  <si>
    <t>PASIVOS CORRIENTES</t>
  </si>
  <si>
    <t>Seguros a Devengar</t>
  </si>
  <si>
    <t>Data Systems S.A.E.C.A.</t>
  </si>
  <si>
    <t xml:space="preserve">J.C. Descalzo y Asociados                         </t>
  </si>
  <si>
    <t>Prestamos</t>
  </si>
  <si>
    <t xml:space="preserve"> Bonos Entregados en REPO USD </t>
  </si>
  <si>
    <t>Intereses Financieros</t>
  </si>
  <si>
    <t>Intereses Bursatiles Titulos/Bonos</t>
  </si>
  <si>
    <t>Impresiones</t>
  </si>
  <si>
    <t>Las 11 notas y sus anexos aclaratorios que se acompañan son parte integrante de estos estados financieros.</t>
  </si>
  <si>
    <t>S/ Movimiento</t>
  </si>
  <si>
    <t>s/ Movimiento</t>
  </si>
  <si>
    <r>
      <t>b-</t>
    </r>
    <r>
      <rPr>
        <b/>
        <sz val="7"/>
        <rFont val="Times New Roman"/>
        <family val="1"/>
      </rPr>
      <t xml:space="preserve">      </t>
    </r>
    <r>
      <rPr>
        <b/>
        <sz val="11"/>
        <rFont val="Calibri"/>
        <family val="2"/>
      </rPr>
      <t>Otros Egresos:</t>
    </r>
  </si>
  <si>
    <t>(Nota 5. h)</t>
  </si>
  <si>
    <t>No posee</t>
  </si>
  <si>
    <t xml:space="preserve">No posee </t>
  </si>
  <si>
    <r>
      <rPr>
        <b/>
        <sz val="16"/>
        <color theme="0"/>
        <rFont val="Arial Nova"/>
        <family val="2"/>
      </rPr>
      <t>ESTADOS FINANCIEROS
ASU CAPITAL Casa de Bolsa S.A.</t>
    </r>
    <r>
      <rPr>
        <u/>
        <sz val="14"/>
        <color theme="0"/>
        <rFont val="Arial Nova"/>
        <family val="2"/>
      </rPr>
      <t xml:space="preserve"> </t>
    </r>
    <r>
      <rPr>
        <sz val="11"/>
        <color theme="0"/>
        <rFont val="Arial Nova"/>
        <family val="2"/>
      </rPr>
      <t xml:space="preserve">
</t>
    </r>
  </si>
  <si>
    <t>1.            IDENTIFICACIÓN</t>
  </si>
  <si>
    <t>Razón Social:</t>
  </si>
  <si>
    <t>Registro CNV:</t>
  </si>
  <si>
    <t>Código Bolsa:</t>
  </si>
  <si>
    <t>Dirección Oficina Principal:</t>
  </si>
  <si>
    <t>Teléfono:</t>
  </si>
  <si>
    <t>E-mail:</t>
  </si>
  <si>
    <t>Sitio Página Web:</t>
  </si>
  <si>
    <t>Domicilio Legal:</t>
  </si>
  <si>
    <t>ASU CAPITAL CASA DE BOLSA S.A.</t>
  </si>
  <si>
    <t>021 3289506</t>
  </si>
  <si>
    <t xml:space="preserve">administracion@asucapital.com.py </t>
  </si>
  <si>
    <t>Avda. Aviadores Del Chaco N° 2050 - Edificio WTC Torre 3 Piso 7</t>
  </si>
  <si>
    <t>RUC N°</t>
  </si>
  <si>
    <t>80109207-8</t>
  </si>
  <si>
    <t>N° 094_08102021</t>
  </si>
  <si>
    <t>N° 32 según Res. N° 2323/21</t>
  </si>
  <si>
    <t xml:space="preserve">2.            ANTECEDENTES DE CONSTITUCIÓN </t>
  </si>
  <si>
    <t xml:space="preserve">3.            ADMINISTRACION </t>
  </si>
  <si>
    <t>Representantes Legales</t>
  </si>
  <si>
    <t>Presidente</t>
  </si>
  <si>
    <t>Vice-presidente</t>
  </si>
  <si>
    <t>MODIFICACIÓN DE ESTATUTO SOCIAL. Por Escritura Publica N. 43 (cuarenta y tres) del 23-06-2021 ante el Esc. José Javier Ramírez Otaño, titular del Reg. 692, se trascribió Acta de Asamblea Extraordinaria de VANNY S.A. de fecha 14-06-2021: Cambio de Denominación Social a ASU CAPITAL CASA DE BOLSA SOCIEDAD ANONIMA, cambio de objeto, aumento de capital social y otros. Inscripta en la Dirección Gral. de los Reg. Públicos. Dir. de Pers. Jur. y Asoc., matricula Jurídica N. 21944, serie Comercial, bajo el N 2, Folio 12 en fecha 26/07/2021, y la Dirección General de los Registros Públicos, Sección Comercial, matricula comercial N. 22168, bajo el Nº 002, folio 012, en fecha 26/07/2021.</t>
  </si>
  <si>
    <t>Plana Ejecutiva</t>
  </si>
  <si>
    <t>Auditoría Interna</t>
  </si>
  <si>
    <t>Contador</t>
  </si>
  <si>
    <t xml:space="preserve">4.            CAPITAL Y PROPIEDAD </t>
  </si>
  <si>
    <r>
      <t>Consideración de los Estados Contables</t>
    </r>
    <r>
      <rPr>
        <b/>
        <sz val="10"/>
        <color indexed="8"/>
        <rFont val="Arial Nova"/>
        <family val="2"/>
      </rPr>
      <t xml:space="preserve">. </t>
    </r>
  </si>
  <si>
    <r>
      <t>Información básica de la empresa</t>
    </r>
    <r>
      <rPr>
        <b/>
        <sz val="10"/>
        <color indexed="8"/>
        <rFont val="Arial Nova"/>
        <family val="2"/>
      </rPr>
      <t>.</t>
    </r>
  </si>
  <si>
    <r>
      <t>Principales políticas y prácticas contables aplicadas</t>
    </r>
    <r>
      <rPr>
        <b/>
        <sz val="10"/>
        <color indexed="8"/>
        <rFont val="Arial Nova"/>
        <family val="2"/>
      </rPr>
      <t>.</t>
    </r>
  </si>
  <si>
    <r>
      <t>3.3.</t>
    </r>
    <r>
      <rPr>
        <sz val="10"/>
        <color indexed="8"/>
        <rFont val="Arial Nova"/>
        <family val="2"/>
      </rPr>
      <t>             Política de constitución de previsiones: Hasta el momento no se han establecido criterios para el tratamiento de las cuentas incobrables.</t>
    </r>
  </si>
  <si>
    <r>
      <t>3.4.</t>
    </r>
    <r>
      <rPr>
        <sz val="10"/>
        <color indexed="8"/>
        <rFont val="Arial Nova"/>
        <family val="2"/>
      </rPr>
      <t>             Política de reconocimiento de ingresos: Se ha utilizado para este efecto el criterio de devengado, lo mismo para los egresos.</t>
    </r>
  </si>
  <si>
    <r>
      <t>Cambio de Políticas y Procedimientos de Contabilidad</t>
    </r>
    <r>
      <rPr>
        <b/>
        <sz val="10"/>
        <color indexed="8"/>
        <rFont val="Arial Nova"/>
        <family val="2"/>
      </rPr>
      <t>.</t>
    </r>
  </si>
  <si>
    <r>
      <t xml:space="preserve">c) Garantías constituidas: </t>
    </r>
    <r>
      <rPr>
        <sz val="10"/>
        <color indexed="8"/>
        <rFont val="Arial Nova"/>
        <family val="2"/>
      </rPr>
      <t>Póliza de Caución / Garantía de Desempeño Profesional</t>
    </r>
  </si>
  <si>
    <t>a-      Otros Ingresos:</t>
  </si>
  <si>
    <r>
      <t>a-</t>
    </r>
    <r>
      <rPr>
        <b/>
        <sz val="10"/>
        <color indexed="8"/>
        <rFont val="Arial Nova"/>
        <family val="2"/>
      </rPr>
      <t>      Intereses cobrados:</t>
    </r>
  </si>
  <si>
    <r>
      <t>b-</t>
    </r>
    <r>
      <rPr>
        <b/>
        <sz val="10"/>
        <color indexed="8"/>
        <rFont val="Arial Nova"/>
        <family val="2"/>
      </rPr>
      <t>      Intereses pagados:</t>
    </r>
  </si>
  <si>
    <r>
      <t xml:space="preserve">o) </t>
    </r>
    <r>
      <rPr>
        <b/>
        <sz val="10"/>
        <color indexed="8"/>
        <rFont val="Arial Nova"/>
        <family val="2"/>
      </rPr>
      <t>Cuentas a pagar a personas y empresas relacionadas (corto y largo plazo)</t>
    </r>
  </si>
  <si>
    <r>
      <t>-</t>
    </r>
    <r>
      <rPr>
        <sz val="10"/>
        <color indexed="8"/>
        <rFont val="Arial Nova"/>
        <family val="2"/>
      </rPr>
      <t xml:space="preserve">           </t>
    </r>
    <r>
      <rPr>
        <i/>
        <sz val="10"/>
        <color indexed="8"/>
        <rFont val="Arial Nova"/>
        <family val="2"/>
      </rPr>
      <t>Cliente Nro.1049</t>
    </r>
  </si>
  <si>
    <r>
      <t>-</t>
    </r>
    <r>
      <rPr>
        <sz val="10"/>
        <color indexed="8"/>
        <rFont val="Arial Nova"/>
        <family val="2"/>
      </rPr>
      <t xml:space="preserve">           </t>
    </r>
    <r>
      <rPr>
        <i/>
        <sz val="10"/>
        <color indexed="8"/>
        <rFont val="Arial Nova"/>
        <family val="2"/>
      </rPr>
      <t>Cliente Nro.9753</t>
    </r>
  </si>
  <si>
    <r>
      <t>a-</t>
    </r>
    <r>
      <rPr>
        <b/>
        <sz val="10"/>
        <color indexed="8"/>
        <rFont val="Arial Nova"/>
        <family val="2"/>
      </rPr>
      <t>      Otros Activos Corrientes</t>
    </r>
  </si>
  <si>
    <r>
      <t>a-</t>
    </r>
    <r>
      <rPr>
        <b/>
        <sz val="10"/>
        <color indexed="8"/>
        <rFont val="Arial Nova"/>
        <family val="2"/>
      </rPr>
      <t>      Préstamos:</t>
    </r>
  </si>
  <si>
    <t>b-      Intereses a pagar:</t>
  </si>
  <si>
    <r>
      <t>c-</t>
    </r>
    <r>
      <rPr>
        <b/>
        <sz val="10"/>
        <color indexed="8"/>
        <rFont val="Arial Nova"/>
        <family val="2"/>
      </rPr>
      <t>      Sobregiros bancarios:</t>
    </r>
  </si>
  <si>
    <r>
      <t>d-</t>
    </r>
    <r>
      <rPr>
        <b/>
        <sz val="10"/>
        <color indexed="8"/>
        <rFont val="Arial Nova"/>
        <family val="2"/>
      </rPr>
      <t>      Préstamos Porcion no corriente:</t>
    </r>
  </si>
  <si>
    <r>
      <t>m) Acreedores por Intermediación</t>
    </r>
    <r>
      <rPr>
        <sz val="10"/>
        <color theme="1"/>
        <rFont val="Arial Nova"/>
        <family val="2"/>
      </rPr>
      <t>:</t>
    </r>
  </si>
  <si>
    <r>
      <t>a-</t>
    </r>
    <r>
      <rPr>
        <b/>
        <sz val="10"/>
        <color indexed="8"/>
        <rFont val="Arial Nova"/>
        <family val="2"/>
      </rPr>
      <t>      Documentos y cuentas por cobrar</t>
    </r>
    <r>
      <rPr>
        <sz val="10"/>
        <color indexed="8"/>
        <rFont val="Arial Nova"/>
        <family val="2"/>
      </rPr>
      <t xml:space="preserve">: </t>
    </r>
  </si>
  <si>
    <r>
      <t>b-</t>
    </r>
    <r>
      <rPr>
        <b/>
        <sz val="10"/>
        <color indexed="8"/>
        <rFont val="Arial Nova"/>
        <family val="2"/>
      </rPr>
      <t>      Deudores Varios</t>
    </r>
    <r>
      <rPr>
        <sz val="10"/>
        <color indexed="8"/>
        <rFont val="Arial Nova"/>
        <family val="2"/>
      </rPr>
      <t xml:space="preserve">: </t>
    </r>
  </si>
  <si>
    <t>* Articulo N°5 del Estatuto Social: El capital social se fija en la cantidad de Guaraníes Veinte mil millones (G. 20.000.000.000), distribuido en Veinte mil (20.000) acciones ordinarias, nominativas endosables, de valor nominal de Guaraníes Un Millón (G. 1.000.000) cada una. Las acciones estarán caracterizadas con números arábigos y en forma correlativa, dentro del capital social y cada acción da derecho a un voto. No posee Serie.</t>
  </si>
  <si>
    <t>CUADRO DE  CAPITAL SUSCRIPTO E INTEGRADO</t>
  </si>
  <si>
    <t>Auditor Interno</t>
  </si>
  <si>
    <t>CANTIDAD VOTOS</t>
  </si>
  <si>
    <t xml:space="preserve">5.            CAPITAL Y PROPIEDAD </t>
  </si>
  <si>
    <t>AUDITOR EXTERNO INDEPENDIENTE</t>
  </si>
  <si>
    <t>Nombre:</t>
  </si>
  <si>
    <t>Dirección:</t>
  </si>
  <si>
    <t xml:space="preserve">6.            CAPITAL Y PROPIEDAD </t>
  </si>
  <si>
    <t>PERSONAS Y EMPRESAS VINCULADAS</t>
  </si>
  <si>
    <t xml:space="preserve">Director  </t>
  </si>
  <si>
    <t>RODRIGO CALLIZO LOPEZ MOREIRA:</t>
  </si>
  <si>
    <t>MARÍA CRISTINA TROCHE NUÑEZ:</t>
  </si>
  <si>
    <r>
      <t xml:space="preserve">             5)</t>
    </r>
    <r>
      <rPr>
        <b/>
        <sz val="7"/>
        <color indexed="8"/>
        <rFont val="Times New Roman"/>
        <family val="1"/>
      </rPr>
      <t>              </t>
    </r>
  </si>
  <si>
    <t>3.1.             Los Estados Financieros al 31/12/2021, han sido preparados de acuerdo de acuerdo con Normas de Información Financiera emitidas por el Consejo de Contadores Públicos del Paraguay y
criterios de valuación y exposición dictados por la Comisión Nacional de Valores.</t>
  </si>
  <si>
    <t>ESTADO DE SITUACION PATRIMONIAL O BALANCE GENERAL al 31/03/2022 presentado en forma comparativa con el ejercicio anterior cerrado el 31/12/2021.  (En guaraníes)</t>
  </si>
  <si>
    <t xml:space="preserve">Instalaciones                                     </t>
  </si>
  <si>
    <t xml:space="preserve">Mejoras en Predio Ajeno                           </t>
  </si>
  <si>
    <t xml:space="preserve">Vision Banco Cta. Cte. 1702601/3                  </t>
  </si>
  <si>
    <t xml:space="preserve">Banco Vision Caja de Ahorro USD 17165774          </t>
  </si>
  <si>
    <t xml:space="preserve">Recaudaciones pendientes /*Clearing                 </t>
  </si>
  <si>
    <t>    Criterios específicos de valuación.</t>
  </si>
  <si>
    <t>Efectivo neto de actividades de operación</t>
  </si>
  <si>
    <t>ESTADO DE VARIACION DEL PATRIMONIO NETO</t>
  </si>
  <si>
    <t>SEGURIDAD S.A. COMPAÑIA DE SEGUROS</t>
  </si>
  <si>
    <t>MULTIMEDIA S.A.</t>
  </si>
  <si>
    <t>ALBERTO CACERES</t>
  </si>
  <si>
    <t>BIX S.A.</t>
  </si>
  <si>
    <t>Intereses Pagados Repo</t>
  </si>
  <si>
    <t>Aguinaldos a pagar</t>
  </si>
  <si>
    <t>Bonos Entregados en REPO Gs.</t>
  </si>
  <si>
    <t>Utilidad / Perdida en Venta de Cartera Propia</t>
  </si>
  <si>
    <t>FERNANDO MANUEL GIMÉNEZ MARIMÓN</t>
  </si>
  <si>
    <t>RODRIGO CALLIZO LOPEZ MOREIRA</t>
  </si>
  <si>
    <t>JAVIER ALEJANDRO FELICIANGELI DOMANICZKY</t>
  </si>
  <si>
    <t>Director Titular:</t>
  </si>
  <si>
    <t xml:space="preserve">SERGIO A.CABRERA RICCIARDI </t>
  </si>
  <si>
    <t xml:space="preserve">DORA BUSTO DE ARZAMENDIA </t>
  </si>
  <si>
    <t>FERNANDO MANUEL GIMÉNEZ MARIMÓN:</t>
  </si>
  <si>
    <t>JAVIER ALEJANDRO FELICIANGELI DOMANICZKY:</t>
  </si>
  <si>
    <t>Banco Vision CTA. CTE. 900623592</t>
  </si>
  <si>
    <t>Banco Regional Caja De Ahorro Usd</t>
  </si>
  <si>
    <t>Vision Banco Cta. Cte. 900636563 Usd</t>
  </si>
  <si>
    <t>Banco Itau Gs. Cta. 4.2.000783/8</t>
  </si>
  <si>
    <t xml:space="preserve">Inversiones en Bonos U$ </t>
  </si>
  <si>
    <t xml:space="preserve">  Inversiones en CDA USD </t>
  </si>
  <si>
    <t xml:space="preserve">La acción que Asu Capital  Casa de Bolsa S.A., posee en la Bolsa de Valores y Productos de Asunción Sociedad Anónima (BVPASA) al 31 de marzo de 2023 se encuentra valuada al último valor negociado en el Mercado. </t>
  </si>
  <si>
    <t>Deudores Por Intermediacion</t>
  </si>
  <si>
    <t>Deudores  Por Operaciones</t>
  </si>
  <si>
    <t>Deudores Vinculados Por Facturas</t>
  </si>
  <si>
    <t xml:space="preserve"> (-) Amortización Acumulada</t>
  </si>
  <si>
    <t>Otros Pagos Adelantados por Operación</t>
  </si>
  <si>
    <t>Blanca Carolina Garcete Alderete</t>
  </si>
  <si>
    <t>Bolsa de Valores y Productos de Asuncion S.A.</t>
  </si>
  <si>
    <t xml:space="preserve">CADIEM CBSA                          </t>
  </si>
  <si>
    <t>Acreedores Menores</t>
  </si>
  <si>
    <t>Maria Cristina Troche</t>
  </si>
  <si>
    <t xml:space="preserve"> Juan Carlos Busto</t>
  </si>
  <si>
    <t>Proveedor de Sistema / Exterior</t>
  </si>
  <si>
    <t>Conectate E.A.S.</t>
  </si>
  <si>
    <t>Cynthia Fatecha</t>
  </si>
  <si>
    <t>Roberto Nuzzarello</t>
  </si>
  <si>
    <t>Vouga Abogados</t>
  </si>
  <si>
    <t>Fibase S.A.</t>
  </si>
  <si>
    <t>Regional Casa de Bolsa S.A.</t>
  </si>
  <si>
    <t>Revauluacion Accion BVA</t>
  </si>
  <si>
    <t>Aportes a Capitalizar</t>
  </si>
  <si>
    <t>Ingresos REPO</t>
  </si>
  <si>
    <t>Recupero BVA</t>
  </si>
  <si>
    <t>Emision de Facturas por Cuenta de Terceros</t>
  </si>
  <si>
    <t>Control de Garantias Otorgadas en Facturas</t>
  </si>
  <si>
    <t xml:space="preserve">Los Estados Contables al 31/03/2023 han sido considerados y aprobados por la Asamblea General de Accionistas conforme Acta de Asamblea  Ordinaria de fecha  03 de marzo de 2022, para su remisión a la Comisión Nacional de Valores. </t>
  </si>
  <si>
    <t>ESTADO DE SITUACION PATRIMONIAL O BALANCE GENERAL al 31/03/2023 presentado en forma comparativa con el ejercicio anterior cerrado el 31/03/2023.  (En guaraníes)</t>
  </si>
  <si>
    <t>3.1.             Los Estados Financieros al 31/03/2023, han sido preparados de acuerdo de acuerdo con Normas de Información Financiera emitidas por el Consejo de Contadores Públicos del Paraguay y
criterios de valuación y exposición dictados por la Comisión Nacional de Valores.</t>
  </si>
  <si>
    <t>ESTADO DE SITUACION PATRIMONIAL O BALANCE GENERAL al 31/03/2023 presentado en forma comparativa con el ejercicio anterior cerrado el 31/03/2022.  (En guaraníes)</t>
  </si>
  <si>
    <t xml:space="preserve">CORRESPONDIENTE AL 31/03/2023 PRESENTADO EN FORMA COMPARATIVA CON EL PERIODO AL 31/03/2022 </t>
  </si>
  <si>
    <t>CORRESPONDIENTE AL 31-03-2023 PRESENTADO EN FORMA COMPARATIVA CON EL PERIODO AL 31-03-2022</t>
  </si>
  <si>
    <t>MARIA CRISTINA TROCHE NUÑEZ</t>
  </si>
  <si>
    <t>PCG AUDITORES CONSULTORES</t>
  </si>
  <si>
    <t>80020816-1</t>
  </si>
  <si>
    <t>Prócer Agustín Yegros 627 c/ Río Tebicuary</t>
  </si>
  <si>
    <t>(021) 203965</t>
  </si>
  <si>
    <t>AE Nº 30/2021</t>
  </si>
  <si>
    <t>www.asucapital.com.py</t>
  </si>
  <si>
    <t>Vigencia desde :13/09/2022</t>
  </si>
  <si>
    <t>Vigencia hasta : 13/09/2023</t>
  </si>
  <si>
    <t xml:space="preserve">RODRIGO GUILLERMO CALLIZO LOPEZ MOREIRA </t>
  </si>
  <si>
    <t>MANUEL MARIA FRONCIANI CASSANELLO</t>
  </si>
  <si>
    <t>GUILLERMO MARIA FRONCIANI CASSANELLO</t>
  </si>
  <si>
    <t>Fecha de emisión : 07/09/2022</t>
  </si>
  <si>
    <t>Capital máximo asegurado : 637.576.750.-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</si>
</sst>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00_-;\-* #,##0.00_-;_-* &quot;-&quot;??_-;_-@_-"/>
    <numFmt numFmtId="165" formatCode="_-* #,##0_-;\-* #,##0_-;_-* &quot;-&quot;??_-;_-@_-"/>
    <numFmt numFmtId="166" formatCode="_(* #,##0.00_);_(* \(#,##0.00\);_(* \-??_);_(@_)"/>
    <numFmt numFmtId="167" formatCode="_-* #,##0.00\ _€_-;\-* #,##0.00\ _€_-;_-* &quot;-&quot;??\ _€_-;_-@_-"/>
    <numFmt numFmtId="168" formatCode="&quot;₲&quot;\ #,##0"/>
  </numFmts>
  <fonts count="100">
    <font>
      <sz val="11"/>
      <color theme="1"/>
      <name val="Calibri"/>
      <family val="2"/>
      <scheme val="minor"/>
    </font>
    <font>
      <b/>
      <sz val="9"/>
      <color indexed="8"/>
      <name val="Arial"/>
      <family val="2"/>
    </font>
    <font>
      <sz val="9"/>
      <color indexed="8"/>
      <name val="Arial"/>
      <family val="2"/>
    </font>
    <font>
      <b/>
      <sz val="9"/>
      <name val="Arial"/>
      <family val="2"/>
    </font>
    <font>
      <b/>
      <sz val="10"/>
      <color indexed="8"/>
      <name val="Calibri"/>
      <family val="2"/>
    </font>
    <font>
      <sz val="10"/>
      <color indexed="8"/>
      <name val="Calibri"/>
      <family val="2"/>
    </font>
    <font>
      <b/>
      <sz val="7"/>
      <color indexed="8"/>
      <name val="Times New Roman"/>
      <family val="1"/>
    </font>
    <font>
      <sz val="9"/>
      <name val="Arial"/>
      <family val="2"/>
    </font>
    <font>
      <sz val="10"/>
      <name val="Arial"/>
      <family val="2"/>
    </font>
    <font>
      <sz val="10"/>
      <name val="Calibri"/>
      <family val="2"/>
    </font>
    <font>
      <sz val="11"/>
      <name val="Calibri"/>
      <family val="2"/>
    </font>
    <font>
      <sz val="9"/>
      <name val="Calibri"/>
      <family val="2"/>
    </font>
    <font>
      <b/>
      <u/>
      <sz val="9"/>
      <name val="Calibri"/>
      <family val="2"/>
    </font>
    <font>
      <sz val="11"/>
      <color indexed="8"/>
      <name val="Calibri"/>
      <family val="2"/>
      <charset val="1"/>
    </font>
    <font>
      <sz val="11"/>
      <color theme="1"/>
      <name val="Calibri"/>
      <family val="2"/>
      <scheme val="minor"/>
    </font>
    <font>
      <b/>
      <sz val="11"/>
      <color theme="1"/>
      <name val="Calibri"/>
      <family val="2"/>
      <scheme val="minor"/>
    </font>
    <font>
      <sz val="9"/>
      <color theme="1"/>
      <name val="Calibri"/>
      <family val="2"/>
    </font>
    <font>
      <sz val="10"/>
      <color theme="1"/>
      <name val="Times New Roman"/>
      <family val="1"/>
    </font>
    <font>
      <sz val="8"/>
      <color theme="1"/>
      <name val="Calibri"/>
      <family val="2"/>
    </font>
    <font>
      <b/>
      <sz val="7"/>
      <color theme="1"/>
      <name val="Arial"/>
      <family val="2"/>
    </font>
    <font>
      <b/>
      <sz val="9"/>
      <color theme="1"/>
      <name val="Arial"/>
      <family val="2"/>
    </font>
    <font>
      <sz val="9"/>
      <color theme="1"/>
      <name val="Arial"/>
      <family val="2"/>
    </font>
    <font>
      <sz val="9"/>
      <color theme="1"/>
      <name val="Calibri"/>
      <family val="2"/>
      <scheme val="minor"/>
    </font>
    <font>
      <sz val="12"/>
      <color theme="1"/>
      <name val="Calibri"/>
      <family val="2"/>
      <scheme val="minor"/>
    </font>
    <font>
      <b/>
      <sz val="11"/>
      <color theme="1"/>
      <name val="Calibri"/>
      <family val="2"/>
    </font>
    <font>
      <sz val="11"/>
      <color theme="1"/>
      <name val="Calibri"/>
      <family val="2"/>
    </font>
    <font>
      <sz val="8"/>
      <color rgb="FF000000"/>
      <name val="Calibri"/>
      <family val="2"/>
    </font>
    <font>
      <b/>
      <sz val="10"/>
      <color theme="1"/>
      <name val="Calibri"/>
      <family val="2"/>
    </font>
    <font>
      <sz val="12"/>
      <color theme="1"/>
      <name val="Calibri"/>
      <family val="2"/>
    </font>
    <font>
      <b/>
      <sz val="12"/>
      <color theme="1"/>
      <name val="Calibri"/>
      <family val="2"/>
    </font>
    <font>
      <sz val="10"/>
      <color theme="1"/>
      <name val="Calibri"/>
      <family val="2"/>
    </font>
    <font>
      <b/>
      <sz val="10"/>
      <color rgb="FF000000"/>
      <name val="Calibri"/>
      <family val="2"/>
    </font>
    <font>
      <b/>
      <i/>
      <sz val="10"/>
      <color theme="1"/>
      <name val="Calibri"/>
      <family val="2"/>
    </font>
    <font>
      <sz val="10"/>
      <color rgb="FFFF0000"/>
      <name val="Calibri"/>
      <family val="2"/>
      <scheme val="minor"/>
    </font>
    <font>
      <sz val="10"/>
      <color theme="1"/>
      <name val="Calibri"/>
      <family val="2"/>
      <scheme val="minor"/>
    </font>
    <font>
      <sz val="11"/>
      <name val="Calibri"/>
      <family val="2"/>
      <scheme val="minor"/>
    </font>
    <font>
      <sz val="9"/>
      <name val="Calibri"/>
      <family val="2"/>
      <scheme val="minor"/>
    </font>
    <font>
      <b/>
      <u/>
      <sz val="9"/>
      <color theme="1"/>
      <name val="Calibri"/>
      <family val="2"/>
    </font>
    <font>
      <b/>
      <sz val="11"/>
      <color rgb="FFFF0000"/>
      <name val="Calibri"/>
      <family val="2"/>
      <scheme val="minor"/>
    </font>
    <font>
      <sz val="11"/>
      <color rgb="FFFF0000"/>
      <name val="Calibri"/>
      <family val="2"/>
      <scheme val="minor"/>
    </font>
    <font>
      <sz val="11"/>
      <color theme="0"/>
      <name val="Calibri"/>
      <family val="2"/>
      <scheme val="minor"/>
    </font>
    <font>
      <b/>
      <sz val="10"/>
      <color theme="0"/>
      <name val="Calibri"/>
      <family val="2"/>
    </font>
    <font>
      <b/>
      <sz val="11"/>
      <color theme="0"/>
      <name val="Calibri"/>
      <family val="2"/>
      <scheme val="minor"/>
    </font>
    <font>
      <b/>
      <u/>
      <sz val="11"/>
      <color theme="0"/>
      <name val="Calibri"/>
      <family val="2"/>
    </font>
    <font>
      <b/>
      <sz val="11"/>
      <color theme="0"/>
      <name val="Calibri"/>
      <family val="2"/>
    </font>
    <font>
      <b/>
      <u/>
      <sz val="10"/>
      <color theme="0"/>
      <name val="Calibri"/>
      <family val="2"/>
    </font>
    <font>
      <b/>
      <sz val="8"/>
      <color theme="1"/>
      <name val="Calibri"/>
      <family val="2"/>
    </font>
    <font>
      <b/>
      <sz val="8"/>
      <color theme="0"/>
      <name val="Calibri"/>
      <family val="2"/>
    </font>
    <font>
      <sz val="7"/>
      <color theme="1"/>
      <name val="Calibri"/>
      <family val="2"/>
    </font>
    <font>
      <b/>
      <sz val="8"/>
      <color rgb="FF000000"/>
      <name val="Calibri"/>
      <family val="2"/>
    </font>
    <font>
      <sz val="8"/>
      <color theme="1"/>
      <name val="Calibri"/>
      <family val="2"/>
      <scheme val="minor"/>
    </font>
    <font>
      <b/>
      <sz val="9"/>
      <color theme="0"/>
      <name val="Calibri"/>
      <family val="2"/>
    </font>
    <font>
      <b/>
      <sz val="11"/>
      <color rgb="FF000000"/>
      <name val="Calibri"/>
      <family val="2"/>
    </font>
    <font>
      <sz val="10"/>
      <color rgb="FF000000"/>
      <name val="Calibri"/>
      <family val="2"/>
    </font>
    <font>
      <i/>
      <sz val="10"/>
      <color rgb="FF000000"/>
      <name val="Calibri"/>
      <family val="2"/>
    </font>
    <font>
      <b/>
      <sz val="9"/>
      <color rgb="FF000000"/>
      <name val="Calibri"/>
      <family val="2"/>
    </font>
    <font>
      <b/>
      <u/>
      <sz val="9"/>
      <color rgb="FF000000"/>
      <name val="Calibri"/>
      <family val="2"/>
    </font>
    <font>
      <sz val="9"/>
      <color rgb="FF000000"/>
      <name val="Calibri"/>
      <family val="2"/>
    </font>
    <font>
      <i/>
      <sz val="9"/>
      <color rgb="FF000000"/>
      <name val="Calibri"/>
      <family val="2"/>
    </font>
    <font>
      <b/>
      <i/>
      <sz val="11"/>
      <color rgb="FF000000"/>
      <name val="Calibri"/>
      <family val="2"/>
      <scheme val="minor"/>
    </font>
    <font>
      <i/>
      <sz val="11"/>
      <color rgb="FF000000"/>
      <name val="Calibri"/>
      <family val="2"/>
      <scheme val="minor"/>
    </font>
    <font>
      <b/>
      <sz val="11"/>
      <color rgb="FF000000"/>
      <name val="Calibri"/>
      <family val="2"/>
      <scheme val="minor"/>
    </font>
    <font>
      <sz val="9"/>
      <color theme="1"/>
      <name val="EYInterstate Light"/>
    </font>
    <font>
      <b/>
      <sz val="9"/>
      <color theme="1"/>
      <name val="Calibri"/>
      <family val="2"/>
      <scheme val="minor"/>
    </font>
    <font>
      <sz val="9"/>
      <color theme="0"/>
      <name val="Calibri"/>
      <family val="2"/>
    </font>
    <font>
      <b/>
      <sz val="9"/>
      <color theme="0"/>
      <name val="Arial"/>
      <family val="2"/>
    </font>
    <font>
      <b/>
      <sz val="11"/>
      <color theme="1"/>
      <name val="Arial"/>
      <family val="2"/>
    </font>
    <font>
      <sz val="10"/>
      <color theme="0"/>
      <name val="Calibri"/>
      <family val="2"/>
    </font>
    <font>
      <b/>
      <sz val="12"/>
      <color theme="0"/>
      <name val="Calibri"/>
      <family val="2"/>
    </font>
    <font>
      <b/>
      <sz val="10"/>
      <name val="Calibri"/>
      <family val="2"/>
    </font>
    <font>
      <b/>
      <sz val="12"/>
      <name val="Calibri"/>
      <family val="2"/>
    </font>
    <font>
      <b/>
      <sz val="11"/>
      <name val="Calibri"/>
      <family val="2"/>
    </font>
    <font>
      <b/>
      <sz val="7"/>
      <name val="Times New Roman"/>
      <family val="1"/>
    </font>
    <font>
      <b/>
      <u/>
      <sz val="11"/>
      <name val="Calibri"/>
      <family val="2"/>
    </font>
    <font>
      <sz val="11"/>
      <color theme="0"/>
      <name val="Arial Nova"/>
      <family val="2"/>
    </font>
    <font>
      <b/>
      <sz val="16"/>
      <color theme="0"/>
      <name val="Arial Nova"/>
      <family val="2"/>
    </font>
    <font>
      <u/>
      <sz val="14"/>
      <color theme="0"/>
      <name val="Arial Nova"/>
      <family val="2"/>
    </font>
    <font>
      <sz val="11"/>
      <color theme="0"/>
      <name val="Museo Sans 100"/>
      <family val="3"/>
    </font>
    <font>
      <b/>
      <sz val="11"/>
      <color theme="1"/>
      <name val="Museo Sans 100"/>
      <family val="3"/>
    </font>
    <font>
      <b/>
      <sz val="9"/>
      <color theme="1"/>
      <name val="Arial Nova"/>
      <family val="2"/>
    </font>
    <font>
      <sz val="9"/>
      <color theme="1"/>
      <name val="Arial Nova"/>
      <family val="2"/>
    </font>
    <font>
      <b/>
      <sz val="11"/>
      <color theme="1"/>
      <name val="Arial Nova"/>
      <family val="2"/>
    </font>
    <font>
      <sz val="11"/>
      <color theme="1"/>
      <name val="Arial Nova"/>
      <family val="2"/>
    </font>
    <font>
      <b/>
      <sz val="10"/>
      <color theme="1"/>
      <name val="Arial Nova"/>
      <family val="2"/>
    </font>
    <font>
      <b/>
      <sz val="10"/>
      <color indexed="8"/>
      <name val="Arial Nova"/>
      <family val="2"/>
    </font>
    <font>
      <sz val="10"/>
      <color theme="1"/>
      <name val="Arial Nova"/>
      <family val="2"/>
    </font>
    <font>
      <b/>
      <u/>
      <sz val="10"/>
      <color theme="1"/>
      <name val="Arial Nova"/>
      <family val="2"/>
    </font>
    <font>
      <sz val="10"/>
      <color indexed="8"/>
      <name val="Arial Nova"/>
      <family val="2"/>
    </font>
    <font>
      <sz val="10"/>
      <name val="Arial Nova"/>
      <family val="2"/>
    </font>
    <font>
      <b/>
      <sz val="10"/>
      <name val="Arial Nova"/>
      <family val="2"/>
    </font>
    <font>
      <sz val="8"/>
      <color theme="1"/>
      <name val="Arial Nova"/>
      <family val="2"/>
    </font>
    <font>
      <b/>
      <i/>
      <sz val="10"/>
      <color theme="1"/>
      <name val="Arial Nova"/>
      <family val="2"/>
    </font>
    <font>
      <i/>
      <sz val="10"/>
      <color indexed="8"/>
      <name val="Arial Nova"/>
      <family val="2"/>
    </font>
    <font>
      <b/>
      <sz val="9"/>
      <color theme="0"/>
      <name val="Arial Nova"/>
      <family val="2"/>
    </font>
    <font>
      <b/>
      <sz val="8"/>
      <color theme="0"/>
      <name val="Arial Nova"/>
      <family val="2"/>
    </font>
    <font>
      <sz val="7"/>
      <color theme="1"/>
      <name val="Arial Nova"/>
      <family val="2"/>
    </font>
    <font>
      <b/>
      <sz val="8"/>
      <color theme="1"/>
      <name val="Arial Nova"/>
      <family val="2"/>
    </font>
    <font>
      <b/>
      <u/>
      <sz val="10"/>
      <color theme="0"/>
      <name val="Arial Nova"/>
      <family val="2"/>
    </font>
    <font>
      <u/>
      <sz val="11"/>
      <color theme="10"/>
      <name val="Calibri"/>
      <family val="2"/>
      <scheme val="minor"/>
    </font>
    <font>
      <u/>
      <sz val="9"/>
      <color theme="10"/>
      <name val="Arial Nova"/>
      <family val="2"/>
    </font>
  </fonts>
  <fills count="8">
    <fill>
      <patternFill patternType="none"/>
    </fill>
    <fill>
      <patternFill patternType="gray125"/>
    </fill>
    <fill>
      <patternFill patternType="solid">
        <fgColor theme="4" tint="-0.249977111117893"/>
        <bgColor indexed="64"/>
      </patternFill>
    </fill>
    <fill>
      <patternFill patternType="gray125">
        <bgColor theme="4" tint="-0.249977111117893"/>
      </patternFill>
    </fill>
    <fill>
      <patternFill patternType="solid">
        <fgColor rgb="FFF2F2F2"/>
        <bgColor indexed="64"/>
      </patternFill>
    </fill>
    <fill>
      <patternFill patternType="gray125">
        <bgColor theme="0" tint="-4.9989318521683403E-2"/>
      </patternFill>
    </fill>
    <fill>
      <patternFill patternType="solid">
        <fgColor theme="0" tint="-4.9989318521683403E-2"/>
        <bgColor indexed="64"/>
      </patternFill>
    </fill>
    <fill>
      <patternFill patternType="solid">
        <fgColor theme="0" tint="-0.149998474074526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9">
    <xf numFmtId="0" fontId="0" fillId="0" borderId="0"/>
    <xf numFmtId="0" fontId="13" fillId="0" borderId="0"/>
    <xf numFmtId="164" fontId="14" fillId="0" borderId="0" applyFont="0" applyFill="0" applyBorder="0" applyAlignment="0" applyProtection="0"/>
    <xf numFmtId="41" fontId="14" fillId="0" borderId="0" applyFont="0" applyFill="0" applyBorder="0" applyAlignment="0" applyProtection="0"/>
    <xf numFmtId="166" fontId="8" fillId="0" borderId="0" applyFill="0" applyBorder="0" applyAlignment="0" applyProtection="0"/>
    <xf numFmtId="167" fontId="14" fillId="0" borderId="0" applyFont="0" applyFill="0" applyBorder="0" applyAlignment="0" applyProtection="0"/>
    <xf numFmtId="0" fontId="8" fillId="0" borderId="0"/>
    <xf numFmtId="9" fontId="14" fillId="0" borderId="0" applyFont="0" applyFill="0" applyBorder="0" applyAlignment="0" applyProtection="0"/>
    <xf numFmtId="0" fontId="98" fillId="0" borderId="0" applyNumberFormat="0" applyFill="0" applyBorder="0" applyAlignment="0" applyProtection="0"/>
  </cellStyleXfs>
  <cellXfs count="399">
    <xf numFmtId="0" fontId="0" fillId="0" borderId="0" xfId="0"/>
    <xf numFmtId="0" fontId="15" fillId="0" borderId="0" xfId="0" applyFont="1"/>
    <xf numFmtId="0" fontId="16" fillId="0" borderId="0" xfId="0" applyFont="1" applyAlignment="1">
      <alignment horizontal="left" vertical="center" indent="5"/>
    </xf>
    <xf numFmtId="0" fontId="17" fillId="0" borderId="0" xfId="0" applyFont="1" applyAlignment="1">
      <alignment vertical="center" wrapText="1"/>
    </xf>
    <xf numFmtId="0" fontId="19" fillId="0" borderId="0" xfId="0" applyFont="1"/>
    <xf numFmtId="0" fontId="20" fillId="0" borderId="2" xfId="0" applyFont="1" applyBorder="1" applyAlignment="1">
      <alignment vertical="center" wrapText="1"/>
    </xf>
    <xf numFmtId="0" fontId="21" fillId="0" borderId="2" xfId="0" applyFont="1" applyBorder="1" applyAlignment="1">
      <alignment vertical="center" wrapText="1"/>
    </xf>
    <xf numFmtId="0" fontId="22" fillId="0" borderId="2" xfId="0" applyFont="1" applyBorder="1" applyAlignment="1">
      <alignment vertical="top" wrapText="1"/>
    </xf>
    <xf numFmtId="3" fontId="3" fillId="0" borderId="3" xfId="0" applyNumberFormat="1" applyFont="1" applyBorder="1" applyAlignment="1">
      <alignment horizontal="right" vertical="center" wrapText="1"/>
    </xf>
    <xf numFmtId="0" fontId="19" fillId="0" borderId="0" xfId="0" applyFont="1" applyAlignment="1">
      <alignment horizontal="center"/>
    </xf>
    <xf numFmtId="0" fontId="23" fillId="0" borderId="0" xfId="0" applyFont="1"/>
    <xf numFmtId="0" fontId="25" fillId="0" borderId="0" xfId="0" applyFont="1" applyAlignment="1">
      <alignment horizontal="justify" vertical="center"/>
    </xf>
    <xf numFmtId="0" fontId="26" fillId="0" borderId="0" xfId="0" applyFont="1" applyAlignment="1">
      <alignment horizontal="left" vertical="center" wrapText="1"/>
    </xf>
    <xf numFmtId="4" fontId="18" fillId="0" borderId="0" xfId="0" applyNumberFormat="1" applyFont="1" applyAlignment="1">
      <alignment horizontal="center" vertical="center" wrapText="1"/>
    </xf>
    <xf numFmtId="3" fontId="18" fillId="0" borderId="0" xfId="0" applyNumberFormat="1" applyFont="1" applyAlignment="1">
      <alignment horizontal="center" vertical="center" wrapText="1"/>
    </xf>
    <xf numFmtId="0" fontId="24" fillId="0" borderId="0" xfId="0" applyFont="1" applyAlignment="1">
      <alignment horizontal="right" vertical="center"/>
    </xf>
    <xf numFmtId="0" fontId="20" fillId="0" borderId="4" xfId="0" applyFont="1" applyBorder="1" applyAlignment="1">
      <alignment vertical="center" wrapText="1"/>
    </xf>
    <xf numFmtId="165" fontId="14" fillId="0" borderId="0" xfId="2" applyNumberFormat="1" applyFont="1" applyAlignment="1">
      <alignment horizontal="center" vertical="center"/>
    </xf>
    <xf numFmtId="3" fontId="0" fillId="0" borderId="0" xfId="0" applyNumberFormat="1"/>
    <xf numFmtId="3" fontId="7" fillId="0" borderId="3" xfId="0" applyNumberFormat="1" applyFont="1" applyBorder="1" applyAlignment="1">
      <alignment horizontal="right" vertical="center" wrapText="1"/>
    </xf>
    <xf numFmtId="0" fontId="28" fillId="0" borderId="0" xfId="0" applyFont="1" applyAlignment="1">
      <alignment horizontal="right" vertical="center"/>
    </xf>
    <xf numFmtId="3" fontId="29" fillId="0" borderId="0" xfId="0" applyNumberFormat="1" applyFont="1" applyAlignment="1">
      <alignment horizontal="right" vertical="center"/>
    </xf>
    <xf numFmtId="0" fontId="25" fillId="0" borderId="0" xfId="0" applyFont="1" applyAlignment="1">
      <alignment horizontal="right" vertical="center"/>
    </xf>
    <xf numFmtId="0" fontId="30" fillId="0" borderId="0" xfId="0" applyFont="1" applyAlignment="1">
      <alignment horizontal="right" vertical="center"/>
    </xf>
    <xf numFmtId="0" fontId="27" fillId="0" borderId="0" xfId="0" applyFont="1" applyAlignment="1">
      <alignment horizontal="right" vertical="center"/>
    </xf>
    <xf numFmtId="0" fontId="24" fillId="0" borderId="0" xfId="0" applyFont="1" applyAlignment="1">
      <alignment horizontal="justify" vertical="center"/>
    </xf>
    <xf numFmtId="0" fontId="27" fillId="0" borderId="0" xfId="0" applyFont="1" applyAlignment="1">
      <alignment horizontal="center" vertical="center"/>
    </xf>
    <xf numFmtId="0" fontId="31" fillId="0" borderId="0" xfId="0" applyFont="1" applyAlignment="1">
      <alignment horizontal="center" vertical="center"/>
    </xf>
    <xf numFmtId="0" fontId="31" fillId="0" borderId="0" xfId="0" applyFont="1" applyAlignment="1">
      <alignment horizontal="center" vertical="center" wrapText="1"/>
    </xf>
    <xf numFmtId="0" fontId="30" fillId="0" borderId="0" xfId="0" applyFont="1" applyAlignment="1">
      <alignment vertical="center"/>
    </xf>
    <xf numFmtId="0" fontId="30" fillId="0" borderId="0" xfId="0" applyFont="1" applyAlignment="1">
      <alignment horizontal="right" vertical="center" wrapText="1"/>
    </xf>
    <xf numFmtId="0" fontId="27" fillId="0" borderId="0" xfId="0" applyFont="1" applyAlignment="1">
      <alignment vertical="center"/>
    </xf>
    <xf numFmtId="0" fontId="27" fillId="0" borderId="0" xfId="0" applyFont="1" applyAlignment="1">
      <alignment horizontal="right" vertical="center" wrapText="1"/>
    </xf>
    <xf numFmtId="165" fontId="14" fillId="0" borderId="0" xfId="2" applyNumberFormat="1" applyFont="1"/>
    <xf numFmtId="165" fontId="0" fillId="0" borderId="0" xfId="0" applyNumberFormat="1"/>
    <xf numFmtId="0" fontId="33" fillId="0" borderId="0" xfId="0" applyFont="1"/>
    <xf numFmtId="0" fontId="34" fillId="0" borderId="0" xfId="0" applyFont="1"/>
    <xf numFmtId="165" fontId="34" fillId="0" borderId="0" xfId="2" applyNumberFormat="1" applyFont="1"/>
    <xf numFmtId="164" fontId="30" fillId="0" borderId="0" xfId="2" applyFont="1" applyBorder="1" applyAlignment="1">
      <alignment horizontal="right" vertical="center"/>
    </xf>
    <xf numFmtId="164" fontId="27" fillId="0" borderId="0" xfId="2" applyFont="1" applyBorder="1" applyAlignment="1">
      <alignment horizontal="right" vertical="center"/>
    </xf>
    <xf numFmtId="0" fontId="35" fillId="0" borderId="0" xfId="0" applyFont="1"/>
    <xf numFmtId="0" fontId="7" fillId="0" borderId="6" xfId="0" applyFont="1" applyBorder="1" applyAlignment="1">
      <alignment horizontal="right" vertical="center" wrapText="1"/>
    </xf>
    <xf numFmtId="0" fontId="3" fillId="0" borderId="7" xfId="0" applyFont="1" applyBorder="1" applyAlignment="1">
      <alignment vertical="center" wrapText="1"/>
    </xf>
    <xf numFmtId="0" fontId="3" fillId="0" borderId="0" xfId="0" applyFont="1" applyAlignment="1">
      <alignment vertical="center" wrapText="1"/>
    </xf>
    <xf numFmtId="0" fontId="7" fillId="0" borderId="0" xfId="0" applyFont="1" applyAlignment="1">
      <alignment vertical="center" wrapText="1"/>
    </xf>
    <xf numFmtId="0" fontId="7" fillId="0" borderId="3" xfId="0" applyFont="1" applyBorder="1" applyAlignment="1">
      <alignment horizontal="right" vertical="center" wrapText="1"/>
    </xf>
    <xf numFmtId="0" fontId="7" fillId="0" borderId="3" xfId="0" applyFont="1" applyBorder="1" applyAlignment="1">
      <alignment vertical="center" wrapText="1"/>
    </xf>
    <xf numFmtId="0" fontId="36" fillId="0" borderId="0" xfId="0" applyFont="1" applyAlignment="1">
      <alignment vertical="top" wrapText="1"/>
    </xf>
    <xf numFmtId="0" fontId="36" fillId="0" borderId="3" xfId="0" applyFont="1" applyBorder="1" applyAlignment="1">
      <alignment vertical="top" wrapText="1"/>
    </xf>
    <xf numFmtId="0" fontId="3" fillId="0" borderId="2" xfId="0" applyFont="1" applyBorder="1" applyAlignment="1">
      <alignment vertical="center" wrapText="1"/>
    </xf>
    <xf numFmtId="3" fontId="35" fillId="0" borderId="0" xfId="0" applyNumberFormat="1" applyFont="1"/>
    <xf numFmtId="0" fontId="37" fillId="0" borderId="8" xfId="0" applyFont="1" applyBorder="1" applyAlignment="1">
      <alignment vertical="center" wrapText="1"/>
    </xf>
    <xf numFmtId="0" fontId="12" fillId="0" borderId="1" xfId="0" applyFont="1" applyBorder="1" applyAlignment="1">
      <alignment vertical="center" wrapText="1"/>
    </xf>
    <xf numFmtId="41" fontId="11" fillId="0" borderId="10" xfId="3" applyFont="1" applyBorder="1" applyAlignment="1">
      <alignment vertical="center" wrapText="1"/>
    </xf>
    <xf numFmtId="0" fontId="11" fillId="0" borderId="10" xfId="0" applyFont="1" applyBorder="1" applyAlignment="1">
      <alignment vertical="center" wrapText="1"/>
    </xf>
    <xf numFmtId="0" fontId="16" fillId="0" borderId="11" xfId="0" applyFont="1" applyBorder="1" applyAlignment="1">
      <alignment vertical="center" wrapText="1"/>
    </xf>
    <xf numFmtId="41" fontId="11" fillId="0" borderId="12" xfId="3" applyFont="1" applyBorder="1" applyAlignment="1">
      <alignment vertical="center" wrapText="1"/>
    </xf>
    <xf numFmtId="0" fontId="11" fillId="0" borderId="12" xfId="0" applyFont="1" applyBorder="1" applyAlignment="1">
      <alignment vertical="center" wrapText="1"/>
    </xf>
    <xf numFmtId="0" fontId="11" fillId="0" borderId="13" xfId="0" applyFont="1" applyBorder="1" applyAlignment="1">
      <alignment vertical="center" wrapText="1"/>
    </xf>
    <xf numFmtId="0" fontId="29" fillId="0" borderId="0" xfId="0" applyFont="1" applyAlignment="1">
      <alignment horizontal="center" vertical="center"/>
    </xf>
    <xf numFmtId="0" fontId="32" fillId="0" borderId="0" xfId="0" applyFont="1" applyAlignment="1">
      <alignment horizontal="right" vertical="center"/>
    </xf>
    <xf numFmtId="0" fontId="38" fillId="0" borderId="0" xfId="0" applyFont="1"/>
    <xf numFmtId="0" fontId="39" fillId="0" borderId="0" xfId="0" applyFont="1"/>
    <xf numFmtId="3" fontId="34" fillId="0" borderId="0" xfId="0" applyNumberFormat="1" applyFont="1"/>
    <xf numFmtId="0" fontId="40" fillId="0" borderId="0" xfId="0" applyFont="1"/>
    <xf numFmtId="165" fontId="34" fillId="0" borderId="0" xfId="0" applyNumberFormat="1" applyFont="1"/>
    <xf numFmtId="1" fontId="34" fillId="0" borderId="0" xfId="0" applyNumberFormat="1" applyFont="1"/>
    <xf numFmtId="3" fontId="0" fillId="0" borderId="1" xfId="0" applyNumberFormat="1" applyBorder="1"/>
    <xf numFmtId="0" fontId="25" fillId="0" borderId="1" xfId="0" applyFont="1" applyBorder="1" applyAlignment="1">
      <alignment vertical="center"/>
    </xf>
    <xf numFmtId="165" fontId="25" fillId="0" borderId="1" xfId="2" applyNumberFormat="1" applyFont="1" applyFill="1" applyBorder="1" applyAlignment="1">
      <alignment horizontal="right" vertical="center"/>
    </xf>
    <xf numFmtId="0" fontId="24" fillId="0" borderId="1" xfId="0" applyFont="1" applyBorder="1" applyAlignment="1">
      <alignment vertical="center"/>
    </xf>
    <xf numFmtId="165" fontId="24" fillId="0" borderId="1" xfId="2" applyNumberFormat="1" applyFont="1" applyBorder="1" applyAlignment="1">
      <alignment horizontal="right" vertical="center"/>
    </xf>
    <xf numFmtId="3" fontId="0" fillId="0" borderId="1" xfId="0" applyNumberFormat="1" applyBorder="1" applyAlignment="1">
      <alignment wrapText="1"/>
    </xf>
    <xf numFmtId="165" fontId="30" fillId="0" borderId="1" xfId="2" applyNumberFormat="1" applyFont="1" applyFill="1" applyBorder="1" applyAlignment="1">
      <alignment horizontal="right" vertical="center"/>
    </xf>
    <xf numFmtId="0" fontId="19" fillId="0" borderId="0" xfId="0" applyFont="1" applyAlignment="1">
      <alignment horizontal="center" vertical="center"/>
    </xf>
    <xf numFmtId="0" fontId="24" fillId="0" borderId="0" xfId="0" applyFont="1" applyAlignment="1">
      <alignment vertical="center"/>
    </xf>
    <xf numFmtId="0" fontId="41" fillId="2" borderId="15" xfId="0" applyFont="1" applyFill="1" applyBorder="1" applyAlignment="1">
      <alignment horizontal="center" vertical="center"/>
    </xf>
    <xf numFmtId="0" fontId="42" fillId="2" borderId="1" xfId="0" applyFont="1" applyFill="1" applyBorder="1" applyAlignment="1">
      <alignment horizontal="center" wrapText="1"/>
    </xf>
    <xf numFmtId="0" fontId="25" fillId="0" borderId="1" xfId="0" applyFont="1" applyBorder="1" applyAlignment="1">
      <alignment horizontal="justify" vertical="center" wrapText="1"/>
    </xf>
    <xf numFmtId="0" fontId="24" fillId="0" borderId="1" xfId="0" applyFont="1" applyBorder="1" applyAlignment="1">
      <alignment horizontal="justify" vertical="center" wrapText="1"/>
    </xf>
    <xf numFmtId="3" fontId="24" fillId="0" borderId="1" xfId="0" applyNumberFormat="1" applyFont="1" applyBorder="1" applyAlignment="1">
      <alignment horizontal="right" vertical="center" wrapText="1"/>
    </xf>
    <xf numFmtId="0" fontId="43" fillId="2" borderId="1" xfId="0" applyFont="1" applyFill="1" applyBorder="1" applyAlignment="1">
      <alignment horizontal="center" vertical="center" wrapText="1"/>
    </xf>
    <xf numFmtId="0" fontId="44" fillId="2" borderId="1" xfId="0" applyFont="1" applyFill="1" applyBorder="1" applyAlignment="1">
      <alignment horizontal="center" vertical="center" wrapText="1"/>
    </xf>
    <xf numFmtId="0" fontId="25" fillId="0" borderId="1" xfId="0" applyFont="1" applyBorder="1" applyAlignment="1">
      <alignment vertical="center" wrapText="1"/>
    </xf>
    <xf numFmtId="0" fontId="30" fillId="0" borderId="1" xfId="0" applyFont="1" applyBorder="1" applyAlignment="1">
      <alignment horizontal="justify" vertical="center" wrapText="1"/>
    </xf>
    <xf numFmtId="3" fontId="30" fillId="0" borderId="1" xfId="0" applyNumberFormat="1" applyFont="1" applyBorder="1" applyAlignment="1">
      <alignment horizontal="right" vertical="center" wrapText="1"/>
    </xf>
    <xf numFmtId="0" fontId="30" fillId="0" borderId="1" xfId="0" applyFont="1" applyBorder="1" applyAlignment="1">
      <alignment horizontal="right" vertical="center" wrapText="1"/>
    </xf>
    <xf numFmtId="0" fontId="27" fillId="0" borderId="1" xfId="0" applyFont="1" applyBorder="1" applyAlignment="1">
      <alignment horizontal="justify" vertical="center" wrapText="1"/>
    </xf>
    <xf numFmtId="3" fontId="27" fillId="0" borderId="1" xfId="0" applyNumberFormat="1" applyFont="1" applyBorder="1" applyAlignment="1">
      <alignment horizontal="right" vertical="center" wrapText="1"/>
    </xf>
    <xf numFmtId="0" fontId="45" fillId="2" borderId="1" xfId="0" applyFont="1" applyFill="1" applyBorder="1" applyAlignment="1">
      <alignment horizontal="center" vertical="center" wrapText="1"/>
    </xf>
    <xf numFmtId="0" fontId="41" fillId="2" borderId="1" xfId="0" applyFont="1" applyFill="1" applyBorder="1" applyAlignment="1">
      <alignment horizontal="center" vertical="center" wrapText="1"/>
    </xf>
    <xf numFmtId="0" fontId="30" fillId="0" borderId="1" xfId="0" applyFont="1" applyBorder="1" applyAlignment="1">
      <alignment horizontal="left" vertical="center" wrapText="1"/>
    </xf>
    <xf numFmtId="165" fontId="30" fillId="0" borderId="1" xfId="2" applyNumberFormat="1" applyFont="1" applyFill="1" applyBorder="1" applyAlignment="1">
      <alignment horizontal="right" vertical="center" wrapText="1"/>
    </xf>
    <xf numFmtId="41" fontId="30" fillId="0" borderId="1" xfId="3" applyFont="1" applyFill="1" applyBorder="1" applyAlignment="1">
      <alignment horizontal="right" vertical="center" wrapText="1"/>
    </xf>
    <xf numFmtId="0" fontId="41" fillId="2" borderId="16" xfId="0" applyFont="1" applyFill="1" applyBorder="1" applyAlignment="1">
      <alignment horizontal="center" vertical="center"/>
    </xf>
    <xf numFmtId="0" fontId="41" fillId="2" borderId="1" xfId="0" applyFont="1" applyFill="1" applyBorder="1" applyAlignment="1">
      <alignment horizontal="center" vertical="center"/>
    </xf>
    <xf numFmtId="0" fontId="30" fillId="0" borderId="1" xfId="0" applyFont="1" applyBorder="1" applyAlignment="1">
      <alignment vertical="center"/>
    </xf>
    <xf numFmtId="165" fontId="30" fillId="0" borderId="1" xfId="2" applyNumberFormat="1" applyFont="1" applyBorder="1" applyAlignment="1">
      <alignment horizontal="right" vertical="center"/>
    </xf>
    <xf numFmtId="0" fontId="27" fillId="0" borderId="1" xfId="0" applyFont="1" applyBorder="1" applyAlignment="1">
      <alignment vertical="center"/>
    </xf>
    <xf numFmtId="0" fontId="41" fillId="2" borderId="1" xfId="0" applyFont="1" applyFill="1" applyBorder="1" applyAlignment="1">
      <alignment vertical="center" wrapText="1"/>
    </xf>
    <xf numFmtId="0" fontId="30" fillId="0" borderId="1" xfId="0" applyFont="1" applyBorder="1" applyAlignment="1">
      <alignment vertical="center" wrapText="1"/>
    </xf>
    <xf numFmtId="165" fontId="30" fillId="0" borderId="1" xfId="2" applyNumberFormat="1" applyFont="1" applyBorder="1" applyAlignment="1">
      <alignment horizontal="right" vertical="center" wrapText="1"/>
    </xf>
    <xf numFmtId="0" fontId="27" fillId="0" borderId="1" xfId="0" applyFont="1" applyBorder="1" applyAlignment="1">
      <alignment vertical="center" wrapText="1"/>
    </xf>
    <xf numFmtId="165" fontId="27" fillId="0" borderId="1" xfId="2" applyNumberFormat="1" applyFont="1" applyBorder="1" applyAlignment="1">
      <alignment horizontal="right" vertical="center" wrapText="1"/>
    </xf>
    <xf numFmtId="165" fontId="27" fillId="0" borderId="1" xfId="2" applyNumberFormat="1" applyFont="1" applyBorder="1" applyAlignment="1">
      <alignment horizontal="right" vertical="center"/>
    </xf>
    <xf numFmtId="0" fontId="27" fillId="0" borderId="1" xfId="0" applyFont="1" applyBorder="1" applyAlignment="1">
      <alignment horizontal="right" vertical="center" wrapText="1"/>
    </xf>
    <xf numFmtId="0" fontId="41" fillId="3" borderId="1" xfId="0" applyFont="1" applyFill="1" applyBorder="1" applyAlignment="1">
      <alignment horizontal="center" vertical="center" wrapText="1"/>
    </xf>
    <xf numFmtId="0" fontId="44" fillId="2" borderId="1" xfId="0" applyFont="1" applyFill="1" applyBorder="1" applyAlignment="1">
      <alignment horizontal="center" vertical="center"/>
    </xf>
    <xf numFmtId="0" fontId="30" fillId="0" borderId="1" xfId="0" applyFont="1" applyBorder="1" applyAlignment="1">
      <alignment horizontal="right" vertical="center"/>
    </xf>
    <xf numFmtId="0" fontId="27" fillId="0" borderId="1" xfId="0" applyFont="1" applyBorder="1" applyAlignment="1">
      <alignment horizontal="right" vertical="center"/>
    </xf>
    <xf numFmtId="0" fontId="30" fillId="0" borderId="1" xfId="0" applyFont="1" applyBorder="1" applyAlignment="1">
      <alignment horizontal="center" vertical="center" wrapText="1"/>
    </xf>
    <xf numFmtId="3" fontId="41" fillId="2" borderId="1" xfId="0" applyNumberFormat="1" applyFont="1" applyFill="1" applyBorder="1" applyAlignment="1">
      <alignment horizontal="right" vertical="center" wrapText="1"/>
    </xf>
    <xf numFmtId="3" fontId="27" fillId="0" borderId="1" xfId="0" applyNumberFormat="1" applyFont="1" applyBorder="1" applyAlignment="1">
      <alignment horizontal="center" vertical="center" wrapText="1"/>
    </xf>
    <xf numFmtId="3" fontId="30" fillId="0" borderId="1" xfId="0" applyNumberFormat="1" applyFont="1" applyBorder="1" applyAlignment="1">
      <alignment horizontal="center" vertical="center" wrapText="1"/>
    </xf>
    <xf numFmtId="3" fontId="30" fillId="0" borderId="1" xfId="0" applyNumberFormat="1" applyFont="1" applyBorder="1" applyAlignment="1">
      <alignment horizontal="right" vertical="center"/>
    </xf>
    <xf numFmtId="3" fontId="27" fillId="0" borderId="1" xfId="0" applyNumberFormat="1" applyFont="1" applyBorder="1" applyAlignment="1">
      <alignment horizontal="right" vertical="center"/>
    </xf>
    <xf numFmtId="0" fontId="28" fillId="0" borderId="1" xfId="0" applyFont="1" applyBorder="1" applyAlignment="1">
      <alignment vertical="center"/>
    </xf>
    <xf numFmtId="165" fontId="28" fillId="0" borderId="1" xfId="2" applyNumberFormat="1" applyFont="1" applyFill="1" applyBorder="1" applyAlignment="1">
      <alignment horizontal="right" vertical="center"/>
    </xf>
    <xf numFmtId="165" fontId="28" fillId="0" borderId="1" xfId="2" applyNumberFormat="1" applyFont="1" applyBorder="1" applyAlignment="1">
      <alignment horizontal="right" vertical="center"/>
    </xf>
    <xf numFmtId="0" fontId="29" fillId="0" borderId="1" xfId="0" applyFont="1" applyBorder="1" applyAlignment="1">
      <alignment vertical="center"/>
    </xf>
    <xf numFmtId="165" fontId="29" fillId="0" borderId="1" xfId="2" applyNumberFormat="1" applyFont="1" applyBorder="1" applyAlignment="1">
      <alignment horizontal="right" vertical="center"/>
    </xf>
    <xf numFmtId="0" fontId="24" fillId="0" borderId="1" xfId="0" applyFont="1" applyBorder="1" applyAlignment="1">
      <alignment vertical="center" wrapText="1"/>
    </xf>
    <xf numFmtId="4" fontId="30" fillId="0" borderId="1" xfId="0" applyNumberFormat="1" applyFont="1" applyBorder="1" applyAlignment="1">
      <alignment horizontal="center" vertical="center" wrapText="1"/>
    </xf>
    <xf numFmtId="4" fontId="18" fillId="0" borderId="1" xfId="0" applyNumberFormat="1" applyFont="1" applyBorder="1" applyAlignment="1">
      <alignment horizontal="center" vertical="center" wrapText="1"/>
    </xf>
    <xf numFmtId="0" fontId="46" fillId="0" borderId="1" xfId="0" applyFont="1" applyBorder="1" applyAlignment="1">
      <alignment horizontal="justify" vertical="center" wrapText="1"/>
    </xf>
    <xf numFmtId="0" fontId="18" fillId="0" borderId="1" xfId="0" applyFont="1" applyBorder="1" applyAlignment="1">
      <alignment horizontal="justify" vertical="center" wrapText="1"/>
    </xf>
    <xf numFmtId="0" fontId="46" fillId="0" borderId="1" xfId="0" applyFont="1" applyBorder="1" applyAlignment="1">
      <alignment vertical="center" wrapText="1"/>
    </xf>
    <xf numFmtId="0" fontId="18" fillId="0" borderId="1" xfId="0" applyFont="1" applyBorder="1" applyAlignment="1">
      <alignment vertical="center" wrapText="1"/>
    </xf>
    <xf numFmtId="0" fontId="18" fillId="0" borderId="1" xfId="0" applyFont="1" applyBorder="1" applyAlignment="1">
      <alignment horizontal="center" vertical="center" wrapText="1"/>
    </xf>
    <xf numFmtId="3" fontId="18" fillId="0" borderId="1" xfId="0" applyNumberFormat="1" applyFont="1" applyBorder="1" applyAlignment="1">
      <alignment horizontal="center" vertical="center" wrapText="1"/>
    </xf>
    <xf numFmtId="0" fontId="47" fillId="2" borderId="1" xfId="0" applyFont="1" applyFill="1" applyBorder="1" applyAlignment="1">
      <alignment horizontal="center" vertical="center" wrapText="1"/>
    </xf>
    <xf numFmtId="0" fontId="26" fillId="0" borderId="1" xfId="0" applyFont="1" applyBorder="1" applyAlignment="1">
      <alignment horizontal="left" vertical="center" wrapText="1"/>
    </xf>
    <xf numFmtId="4" fontId="48" fillId="0" borderId="1" xfId="0" applyNumberFormat="1" applyFont="1" applyBorder="1" applyAlignment="1">
      <alignment horizontal="center" vertical="center" wrapText="1"/>
    </xf>
    <xf numFmtId="3" fontId="48" fillId="0" borderId="1" xfId="0" applyNumberFormat="1" applyFont="1" applyBorder="1" applyAlignment="1">
      <alignment horizontal="center" vertical="center" wrapText="1"/>
    </xf>
    <xf numFmtId="0" fontId="49" fillId="0" borderId="1" xfId="0" applyFont="1" applyBorder="1" applyAlignment="1">
      <alignment vertical="center" wrapText="1"/>
    </xf>
    <xf numFmtId="0" fontId="41" fillId="2" borderId="1" xfId="0" applyFont="1" applyFill="1" applyBorder="1" applyAlignment="1">
      <alignment vertical="center"/>
    </xf>
    <xf numFmtId="0" fontId="51" fillId="2" borderId="1" xfId="0" applyFont="1" applyFill="1" applyBorder="1" applyAlignment="1">
      <alignment horizontal="center" vertical="center" wrapText="1"/>
    </xf>
    <xf numFmtId="0" fontId="31" fillId="4" borderId="1" xfId="0" applyFont="1" applyFill="1" applyBorder="1" applyAlignment="1">
      <alignment vertical="center"/>
    </xf>
    <xf numFmtId="0" fontId="52" fillId="4" borderId="1" xfId="0" applyFont="1" applyFill="1" applyBorder="1" applyAlignment="1">
      <alignment vertical="center"/>
    </xf>
    <xf numFmtId="0" fontId="53" fillId="0" borderId="1" xfId="0" applyFont="1" applyBorder="1" applyAlignment="1">
      <alignment vertical="center"/>
    </xf>
    <xf numFmtId="3" fontId="53" fillId="0" borderId="1" xfId="0" applyNumberFormat="1" applyFont="1" applyBorder="1" applyAlignment="1">
      <alignment horizontal="right" vertical="center"/>
    </xf>
    <xf numFmtId="0" fontId="31" fillId="0" borderId="1" xfId="0" applyFont="1" applyBorder="1" applyAlignment="1">
      <alignment vertical="center"/>
    </xf>
    <xf numFmtId="0" fontId="54" fillId="0" borderId="1" xfId="0" applyFont="1" applyBorder="1" applyAlignment="1">
      <alignment horizontal="right" vertical="center"/>
    </xf>
    <xf numFmtId="0" fontId="31" fillId="0" borderId="1" xfId="0" applyFont="1" applyBorder="1" applyAlignment="1">
      <alignment horizontal="right" vertical="center"/>
    </xf>
    <xf numFmtId="0" fontId="53" fillId="0" borderId="1" xfId="0" applyFont="1" applyBorder="1" applyAlignment="1">
      <alignment horizontal="right" vertical="center"/>
    </xf>
    <xf numFmtId="3" fontId="31" fillId="0" borderId="1" xfId="0" applyNumberFormat="1" applyFont="1" applyBorder="1" applyAlignment="1">
      <alignment horizontal="right" vertical="center"/>
    </xf>
    <xf numFmtId="0" fontId="52" fillId="0" borderId="1" xfId="0" applyFont="1" applyBorder="1" applyAlignment="1">
      <alignment horizontal="right" vertical="center"/>
    </xf>
    <xf numFmtId="41" fontId="53" fillId="0" borderId="1" xfId="3" applyFont="1" applyBorder="1" applyAlignment="1">
      <alignment horizontal="right" vertical="center"/>
    </xf>
    <xf numFmtId="3" fontId="9" fillId="0" borderId="1" xfId="0" applyNumberFormat="1" applyFont="1" applyBorder="1" applyAlignment="1">
      <alignment horizontal="right" vertical="center"/>
    </xf>
    <xf numFmtId="0" fontId="0" fillId="0" borderId="0" xfId="0" applyAlignment="1">
      <alignment horizontal="right"/>
    </xf>
    <xf numFmtId="0" fontId="15" fillId="0" borderId="0" xfId="0" applyFont="1" applyAlignment="1">
      <alignment horizontal="right"/>
    </xf>
    <xf numFmtId="0" fontId="27" fillId="5" borderId="1" xfId="0" applyFont="1" applyFill="1" applyBorder="1" applyAlignment="1">
      <alignment horizontal="center" vertical="center" wrapText="1"/>
    </xf>
    <xf numFmtId="0" fontId="27" fillId="6" borderId="1" xfId="0" applyFont="1" applyFill="1" applyBorder="1" applyAlignment="1">
      <alignment horizontal="center" vertical="center" wrapText="1"/>
    </xf>
    <xf numFmtId="0" fontId="30" fillId="6" borderId="1" xfId="0" applyFont="1" applyFill="1" applyBorder="1" applyAlignment="1">
      <alignment horizontal="center" vertical="center" wrapText="1"/>
    </xf>
    <xf numFmtId="0" fontId="30" fillId="6" borderId="1" xfId="0" applyFont="1" applyFill="1" applyBorder="1" applyAlignment="1">
      <alignment vertical="center" wrapText="1"/>
    </xf>
    <xf numFmtId="0" fontId="30" fillId="6" borderId="1" xfId="0" applyFont="1" applyFill="1" applyBorder="1" applyAlignment="1">
      <alignment horizontal="right" vertical="center" wrapText="1"/>
    </xf>
    <xf numFmtId="3" fontId="27" fillId="0" borderId="1" xfId="0" applyNumberFormat="1" applyFont="1" applyBorder="1" applyAlignment="1">
      <alignment vertical="center" wrapText="1"/>
    </xf>
    <xf numFmtId="3" fontId="30" fillId="0" borderId="1" xfId="2" applyNumberFormat="1" applyFont="1" applyBorder="1" applyAlignment="1">
      <alignment vertical="center" wrapText="1"/>
    </xf>
    <xf numFmtId="3" fontId="30" fillId="0" borderId="1" xfId="2" applyNumberFormat="1" applyFont="1" applyBorder="1" applyAlignment="1">
      <alignment horizontal="right" vertical="center" wrapText="1"/>
    </xf>
    <xf numFmtId="3" fontId="30" fillId="0" borderId="1" xfId="0" applyNumberFormat="1" applyFont="1" applyBorder="1" applyAlignment="1">
      <alignment vertical="center" wrapText="1"/>
    </xf>
    <xf numFmtId="3" fontId="30" fillId="0" borderId="1" xfId="3" applyNumberFormat="1" applyFont="1" applyBorder="1" applyAlignment="1">
      <alignment vertical="center" wrapText="1"/>
    </xf>
    <xf numFmtId="0" fontId="51" fillId="2" borderId="1" xfId="0" applyFont="1" applyFill="1" applyBorder="1" applyAlignment="1">
      <alignment vertical="center"/>
    </xf>
    <xf numFmtId="0" fontId="47" fillId="2" borderId="1" xfId="0" applyFont="1" applyFill="1" applyBorder="1" applyAlignment="1">
      <alignment horizontal="center" vertical="center"/>
    </xf>
    <xf numFmtId="0" fontId="55" fillId="4" borderId="1" xfId="0" applyFont="1" applyFill="1" applyBorder="1" applyAlignment="1">
      <alignment vertical="center"/>
    </xf>
    <xf numFmtId="3" fontId="55" fillId="4" borderId="1" xfId="0" applyNumberFormat="1" applyFont="1" applyFill="1" applyBorder="1" applyAlignment="1">
      <alignment horizontal="right" vertical="center"/>
    </xf>
    <xf numFmtId="0" fontId="56" fillId="0" borderId="1" xfId="0" applyFont="1" applyBorder="1" applyAlignment="1">
      <alignment vertical="center"/>
    </xf>
    <xf numFmtId="0" fontId="57" fillId="0" borderId="1" xfId="0" applyFont="1" applyBorder="1" applyAlignment="1">
      <alignment horizontal="right" vertical="center"/>
    </xf>
    <xf numFmtId="0" fontId="58" fillId="0" borderId="1" xfId="0" applyFont="1" applyBorder="1" applyAlignment="1">
      <alignment vertical="center"/>
    </xf>
    <xf numFmtId="3" fontId="58" fillId="0" borderId="1" xfId="0" applyNumberFormat="1" applyFont="1" applyBorder="1" applyAlignment="1">
      <alignment horizontal="right" vertical="center"/>
    </xf>
    <xf numFmtId="0" fontId="57" fillId="0" borderId="1" xfId="0" applyFont="1" applyBorder="1" applyAlignment="1">
      <alignment vertical="center"/>
    </xf>
    <xf numFmtId="3" fontId="57" fillId="0" borderId="1" xfId="0" applyNumberFormat="1" applyFont="1" applyBorder="1" applyAlignment="1">
      <alignment horizontal="right" vertical="center"/>
    </xf>
    <xf numFmtId="3" fontId="55" fillId="0" borderId="1" xfId="0" applyNumberFormat="1" applyFont="1" applyBorder="1" applyAlignment="1">
      <alignment horizontal="right" vertical="center"/>
    </xf>
    <xf numFmtId="0" fontId="55" fillId="0" borderId="1" xfId="0" applyFont="1" applyBorder="1" applyAlignment="1">
      <alignment horizontal="right" vertical="center"/>
    </xf>
    <xf numFmtId="0" fontId="55" fillId="0" borderId="1" xfId="0" applyFont="1" applyBorder="1" applyAlignment="1">
      <alignment vertical="center"/>
    </xf>
    <xf numFmtId="0" fontId="0" fillId="0" borderId="0" xfId="0" applyAlignment="1">
      <alignment horizontal="left"/>
    </xf>
    <xf numFmtId="3" fontId="9" fillId="0" borderId="1" xfId="0" applyNumberFormat="1" applyFont="1" applyBorder="1" applyAlignment="1">
      <alignment horizontal="right" vertical="center" wrapText="1"/>
    </xf>
    <xf numFmtId="0" fontId="21" fillId="0" borderId="2" xfId="0" applyFont="1" applyBorder="1" applyAlignment="1">
      <alignment vertical="center"/>
    </xf>
    <xf numFmtId="0" fontId="18" fillId="0" borderId="1" xfId="0" applyFont="1" applyBorder="1" applyAlignment="1">
      <alignment vertical="center"/>
    </xf>
    <xf numFmtId="4" fontId="18" fillId="0" borderId="1" xfId="0" applyNumberFormat="1" applyFont="1" applyBorder="1" applyAlignment="1">
      <alignment horizontal="justify" vertical="center" wrapText="1"/>
    </xf>
    <xf numFmtId="0" fontId="7" fillId="0" borderId="20" xfId="0" applyFont="1" applyBorder="1" applyAlignment="1">
      <alignment vertical="center" wrapText="1"/>
    </xf>
    <xf numFmtId="0" fontId="35" fillId="0" borderId="21" xfId="0" applyFont="1" applyBorder="1"/>
    <xf numFmtId="0" fontId="7" fillId="0" borderId="16" xfId="0" applyFont="1" applyBorder="1" applyAlignment="1">
      <alignment horizontal="right" vertical="center" wrapText="1"/>
    </xf>
    <xf numFmtId="3" fontId="3" fillId="0" borderId="21" xfId="0" applyNumberFormat="1" applyFont="1" applyBorder="1" applyAlignment="1">
      <alignment horizontal="right" vertical="center" wrapText="1"/>
    </xf>
    <xf numFmtId="3" fontId="7" fillId="0" borderId="21" xfId="0" applyNumberFormat="1" applyFont="1" applyBorder="1" applyAlignment="1">
      <alignment horizontal="right" vertical="center" wrapText="1"/>
    </xf>
    <xf numFmtId="0" fontId="7" fillId="0" borderId="21" xfId="0" applyFont="1" applyBorder="1" applyAlignment="1">
      <alignment horizontal="right" vertical="center" wrapText="1"/>
    </xf>
    <xf numFmtId="0" fontId="3" fillId="0" borderId="21" xfId="0" applyFont="1" applyBorder="1" applyAlignment="1">
      <alignment horizontal="right" vertical="center" wrapText="1"/>
    </xf>
    <xf numFmtId="0" fontId="36" fillId="0" borderId="21" xfId="0" applyFont="1" applyBorder="1" applyAlignment="1">
      <alignment vertical="top" wrapText="1"/>
    </xf>
    <xf numFmtId="3" fontId="3" fillId="0" borderId="22" xfId="0" applyNumberFormat="1" applyFont="1" applyBorder="1" applyAlignment="1">
      <alignment horizontal="right" vertical="center" wrapText="1"/>
    </xf>
    <xf numFmtId="0" fontId="7" fillId="0" borderId="15" xfId="0" applyFont="1" applyBorder="1" applyAlignment="1">
      <alignment horizontal="right" vertical="center" wrapText="1"/>
    </xf>
    <xf numFmtId="3" fontId="3" fillId="0" borderId="23" xfId="0" applyNumberFormat="1" applyFont="1" applyBorder="1" applyAlignment="1">
      <alignment horizontal="right" vertical="center" wrapText="1"/>
    </xf>
    <xf numFmtId="3" fontId="7" fillId="0" borderId="23" xfId="0" applyNumberFormat="1" applyFont="1" applyBorder="1" applyAlignment="1">
      <alignment horizontal="right" vertical="center" wrapText="1"/>
    </xf>
    <xf numFmtId="0" fontId="7" fillId="0" borderId="23" xfId="0" applyFont="1" applyBorder="1" applyAlignment="1">
      <alignment horizontal="right" vertical="center" wrapText="1"/>
    </xf>
    <xf numFmtId="165" fontId="7" fillId="0" borderId="23" xfId="2" applyNumberFormat="1" applyFont="1" applyBorder="1" applyAlignment="1">
      <alignment horizontal="right" vertical="center" wrapText="1"/>
    </xf>
    <xf numFmtId="0" fontId="3" fillId="0" borderId="23" xfId="0" applyFont="1" applyBorder="1" applyAlignment="1">
      <alignment horizontal="right" vertical="center" wrapText="1"/>
    </xf>
    <xf numFmtId="0" fontId="35" fillId="0" borderId="23" xfId="0" applyFont="1" applyBorder="1"/>
    <xf numFmtId="0" fontId="36" fillId="0" borderId="23" xfId="0" applyFont="1" applyBorder="1" applyAlignment="1">
      <alignment vertical="top" wrapText="1"/>
    </xf>
    <xf numFmtId="3" fontId="36" fillId="0" borderId="23" xfId="0" applyNumberFormat="1" applyFont="1" applyBorder="1" applyAlignment="1">
      <alignment vertical="top" wrapText="1"/>
    </xf>
    <xf numFmtId="3" fontId="3" fillId="0" borderId="24" xfId="0" applyNumberFormat="1" applyFont="1" applyBorder="1" applyAlignment="1">
      <alignment horizontal="right" vertical="center" wrapText="1"/>
    </xf>
    <xf numFmtId="4" fontId="50" fillId="0" borderId="1" xfId="0" applyNumberFormat="1" applyFont="1" applyBorder="1" applyAlignment="1">
      <alignment vertical="top" wrapText="1"/>
    </xf>
    <xf numFmtId="3" fontId="50" fillId="0" borderId="1" xfId="0" applyNumberFormat="1" applyFont="1" applyBorder="1" applyAlignment="1">
      <alignment vertical="top" wrapText="1"/>
    </xf>
    <xf numFmtId="4" fontId="49" fillId="0" borderId="1" xfId="0" applyNumberFormat="1" applyFont="1" applyBorder="1" applyAlignment="1">
      <alignment horizontal="center" vertical="center" wrapText="1"/>
    </xf>
    <xf numFmtId="165" fontId="27" fillId="0" borderId="0" xfId="0" applyNumberFormat="1" applyFont="1" applyAlignment="1">
      <alignment horizontal="right" vertical="center"/>
    </xf>
    <xf numFmtId="3" fontId="25" fillId="0" borderId="1" xfId="0" applyNumberFormat="1" applyFont="1" applyBorder="1" applyAlignment="1">
      <alignment horizontal="right" vertical="center" wrapText="1"/>
    </xf>
    <xf numFmtId="0" fontId="24" fillId="0" borderId="0" xfId="0" applyFont="1" applyAlignment="1">
      <alignment horizontal="left" vertical="center"/>
    </xf>
    <xf numFmtId="0" fontId="59" fillId="0" borderId="0" xfId="0" applyFont="1"/>
    <xf numFmtId="0" fontId="60" fillId="0" borderId="0" xfId="0" applyFont="1"/>
    <xf numFmtId="0" fontId="61" fillId="0" borderId="0" xfId="0" applyFont="1" applyAlignment="1">
      <alignment wrapText="1"/>
    </xf>
    <xf numFmtId="3" fontId="7" fillId="0" borderId="3" xfId="0" applyNumberFormat="1" applyFont="1" applyBorder="1" applyAlignment="1">
      <alignment vertical="center" wrapText="1"/>
    </xf>
    <xf numFmtId="3" fontId="36" fillId="0" borderId="3" xfId="0" applyNumberFormat="1" applyFont="1" applyBorder="1" applyAlignment="1">
      <alignment vertical="top" wrapText="1"/>
    </xf>
    <xf numFmtId="3" fontId="11" fillId="0" borderId="1" xfId="0" applyNumberFormat="1" applyFont="1" applyBorder="1" applyAlignment="1">
      <alignment vertical="center" wrapText="1"/>
    </xf>
    <xf numFmtId="3" fontId="11" fillId="0" borderId="12" xfId="3" applyNumberFormat="1" applyFont="1" applyBorder="1" applyAlignment="1">
      <alignment vertical="center" wrapText="1"/>
    </xf>
    <xf numFmtId="4" fontId="50" fillId="0" borderId="1" xfId="0" applyNumberFormat="1" applyFont="1" applyBorder="1" applyAlignment="1">
      <alignment horizontal="center" vertical="top" wrapText="1"/>
    </xf>
    <xf numFmtId="0" fontId="71" fillId="0" borderId="0" xfId="0" applyFont="1" applyAlignment="1">
      <alignment horizontal="justify" vertical="center"/>
    </xf>
    <xf numFmtId="0" fontId="69" fillId="0" borderId="1" xfId="0" applyFont="1" applyBorder="1" applyAlignment="1">
      <alignment horizontal="center" vertical="center"/>
    </xf>
    <xf numFmtId="0" fontId="69" fillId="0" borderId="1" xfId="0" applyFont="1" applyBorder="1" applyAlignment="1">
      <alignment horizontal="center" vertical="center" wrapText="1"/>
    </xf>
    <xf numFmtId="0" fontId="9" fillId="0" borderId="1" xfId="0" applyFont="1" applyBorder="1" applyAlignment="1">
      <alignment vertical="center"/>
    </xf>
    <xf numFmtId="165" fontId="9" fillId="0" borderId="1" xfId="2" applyNumberFormat="1" applyFont="1" applyFill="1" applyBorder="1" applyAlignment="1">
      <alignment horizontal="right" vertical="center" wrapText="1"/>
    </xf>
    <xf numFmtId="165" fontId="9" fillId="0" borderId="1" xfId="2" applyNumberFormat="1" applyFont="1" applyFill="1" applyBorder="1" applyAlignment="1">
      <alignment horizontal="right" vertical="center"/>
    </xf>
    <xf numFmtId="0" fontId="69" fillId="0" borderId="1" xfId="0" applyFont="1" applyBorder="1" applyAlignment="1">
      <alignment vertical="center"/>
    </xf>
    <xf numFmtId="165" fontId="69" fillId="0" borderId="1" xfId="2" applyNumberFormat="1" applyFont="1" applyFill="1" applyBorder="1" applyAlignment="1">
      <alignment horizontal="right" vertical="center" wrapText="1"/>
    </xf>
    <xf numFmtId="165" fontId="69" fillId="0" borderId="1" xfId="2" applyNumberFormat="1" applyFont="1" applyFill="1" applyBorder="1" applyAlignment="1">
      <alignment horizontal="right" vertical="center"/>
    </xf>
    <xf numFmtId="0" fontId="71" fillId="0" borderId="0" xfId="0" applyFont="1" applyAlignment="1">
      <alignment vertical="center"/>
    </xf>
    <xf numFmtId="0" fontId="73" fillId="0" borderId="1" xfId="0" applyFont="1" applyBorder="1" applyAlignment="1">
      <alignment horizontal="center" vertical="center" wrapText="1"/>
    </xf>
    <xf numFmtId="0" fontId="71" fillId="0" borderId="1" xfId="0" applyFont="1" applyBorder="1" applyAlignment="1">
      <alignment horizontal="center" vertical="center" wrapText="1"/>
    </xf>
    <xf numFmtId="0" fontId="10" fillId="0" borderId="1" xfId="0" applyFont="1" applyBorder="1" applyAlignment="1">
      <alignment horizontal="justify" vertical="center" wrapText="1"/>
    </xf>
    <xf numFmtId="3" fontId="10" fillId="0" borderId="1" xfId="0" applyNumberFormat="1" applyFont="1" applyBorder="1" applyAlignment="1">
      <alignment horizontal="right" vertical="center" wrapText="1"/>
    </xf>
    <xf numFmtId="0" fontId="71" fillId="0" borderId="1" xfId="0" applyFont="1" applyBorder="1" applyAlignment="1">
      <alignment horizontal="justify" vertical="center" wrapText="1"/>
    </xf>
    <xf numFmtId="3" fontId="71"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0" fillId="0" borderId="1" xfId="0" applyFont="1" applyBorder="1" applyAlignment="1">
      <alignment horizontal="right" vertical="center" wrapText="1"/>
    </xf>
    <xf numFmtId="0" fontId="24" fillId="0" borderId="0" xfId="0" applyFont="1" applyAlignment="1">
      <alignment horizontal="center" vertical="center"/>
    </xf>
    <xf numFmtId="0" fontId="79" fillId="7" borderId="0" xfId="0" applyFont="1" applyFill="1" applyAlignment="1">
      <alignment vertical="center"/>
    </xf>
    <xf numFmtId="0" fontId="79" fillId="0" borderId="0" xfId="0" applyFont="1" applyAlignment="1">
      <alignment vertical="center"/>
    </xf>
    <xf numFmtId="0" fontId="80" fillId="0" borderId="0" xfId="0" applyFont="1" applyAlignment="1">
      <alignment vertical="center"/>
    </xf>
    <xf numFmtId="0" fontId="79" fillId="0" borderId="0" xfId="0" applyFont="1" applyAlignment="1">
      <alignment horizontal="left" vertical="center"/>
    </xf>
    <xf numFmtId="0" fontId="0" fillId="7" borderId="0" xfId="0" applyFill="1"/>
    <xf numFmtId="0" fontId="80" fillId="0" borderId="0" xfId="0" applyFont="1" applyAlignment="1">
      <alignment horizontal="left"/>
    </xf>
    <xf numFmtId="0" fontId="80" fillId="0" borderId="0" xfId="0" applyFont="1"/>
    <xf numFmtId="0" fontId="80" fillId="0" borderId="0" xfId="0" applyFont="1" applyAlignment="1">
      <alignment horizontal="left" wrapText="1"/>
    </xf>
    <xf numFmtId="0" fontId="22" fillId="0" borderId="0" xfId="0" applyFont="1"/>
    <xf numFmtId="0" fontId="79" fillId="0" borderId="0" xfId="0" applyFont="1" applyAlignment="1">
      <alignment horizontal="left"/>
    </xf>
    <xf numFmtId="0" fontId="78" fillId="0" borderId="0" xfId="0" applyFont="1" applyAlignment="1">
      <alignment horizontal="left" wrapText="1"/>
    </xf>
    <xf numFmtId="0" fontId="83" fillId="0" borderId="0" xfId="0" applyFont="1" applyAlignment="1">
      <alignment horizontal="justify" vertical="center"/>
    </xf>
    <xf numFmtId="0" fontId="85" fillId="0" borderId="0" xfId="0" applyFont="1"/>
    <xf numFmtId="0" fontId="85" fillId="0" borderId="0" xfId="0" applyFont="1" applyAlignment="1">
      <alignment horizontal="justify" vertical="center"/>
    </xf>
    <xf numFmtId="0" fontId="85" fillId="0" borderId="0" xfId="0" applyFont="1" applyAlignment="1">
      <alignment horizontal="left" vertical="center"/>
    </xf>
    <xf numFmtId="0" fontId="83" fillId="0" borderId="0" xfId="0" applyFont="1" applyAlignment="1">
      <alignment horizontal="left" vertical="center"/>
    </xf>
    <xf numFmtId="0" fontId="83" fillId="0" borderId="0" xfId="0" applyFont="1"/>
    <xf numFmtId="0" fontId="88" fillId="0" borderId="0" xfId="0" applyFont="1"/>
    <xf numFmtId="0" fontId="83" fillId="0" borderId="0" xfId="0" applyFont="1" applyAlignment="1">
      <alignment vertical="center"/>
    </xf>
    <xf numFmtId="0" fontId="85" fillId="0" borderId="1" xfId="0" applyFont="1" applyBorder="1"/>
    <xf numFmtId="0" fontId="89" fillId="0" borderId="0" xfId="0" applyFont="1" applyAlignment="1">
      <alignment vertical="center"/>
    </xf>
    <xf numFmtId="3" fontId="85" fillId="0" borderId="0" xfId="0" applyNumberFormat="1" applyFont="1"/>
    <xf numFmtId="0" fontId="83" fillId="0" borderId="0" xfId="0" applyFont="1" applyAlignment="1">
      <alignment horizontal="left" wrapText="1"/>
    </xf>
    <xf numFmtId="165" fontId="85" fillId="0" borderId="5" xfId="2" applyNumberFormat="1" applyFont="1" applyFill="1" applyBorder="1" applyAlignment="1">
      <alignment horizontal="right" vertical="center"/>
    </xf>
    <xf numFmtId="165" fontId="91" fillId="0" borderId="0" xfId="2" applyNumberFormat="1" applyFont="1" applyFill="1" applyBorder="1" applyAlignment="1">
      <alignment horizontal="right" vertical="center"/>
    </xf>
    <xf numFmtId="49" fontId="85" fillId="0" borderId="14" xfId="0" applyNumberFormat="1" applyFont="1" applyBorder="1" applyAlignment="1">
      <alignment horizontal="left" vertical="center" indent="5"/>
    </xf>
    <xf numFmtId="0" fontId="89" fillId="0" borderId="0" xfId="0" applyFont="1" applyAlignment="1">
      <alignment horizontal="justify" vertical="center"/>
    </xf>
    <xf numFmtId="0" fontId="62" fillId="0" borderId="0" xfId="0" applyFont="1" applyAlignment="1">
      <alignment vertical="center"/>
    </xf>
    <xf numFmtId="0" fontId="83" fillId="7" borderId="0" xfId="0" applyFont="1" applyFill="1" applyAlignment="1">
      <alignment horizontal="left" vertical="center" indent="4"/>
    </xf>
    <xf numFmtId="0" fontId="83" fillId="7" borderId="0" xfId="0" applyFont="1" applyFill="1"/>
    <xf numFmtId="3" fontId="83" fillId="7" borderId="0" xfId="0" applyNumberFormat="1" applyFont="1" applyFill="1"/>
    <xf numFmtId="0" fontId="80" fillId="0" borderId="1" xfId="0" applyFont="1" applyBorder="1" applyAlignment="1">
      <alignment horizontal="left"/>
    </xf>
    <xf numFmtId="0" fontId="0" fillId="0" borderId="1" xfId="0" applyBorder="1"/>
    <xf numFmtId="168" fontId="80" fillId="0" borderId="1" xfId="0" applyNumberFormat="1" applyFont="1" applyBorder="1" applyAlignment="1">
      <alignment horizontal="right" vertical="center"/>
    </xf>
    <xf numFmtId="0" fontId="82" fillId="6" borderId="17" xfId="0" applyFont="1" applyFill="1" applyBorder="1"/>
    <xf numFmtId="0" fontId="82" fillId="6" borderId="19" xfId="0" applyFont="1" applyFill="1" applyBorder="1"/>
    <xf numFmtId="0" fontId="81" fillId="6" borderId="19" xfId="0" applyFont="1" applyFill="1" applyBorder="1" applyAlignment="1">
      <alignment horizontal="right"/>
    </xf>
    <xf numFmtId="0" fontId="95" fillId="0" borderId="1" xfId="0" applyFont="1" applyBorder="1" applyAlignment="1">
      <alignment horizontal="center"/>
    </xf>
    <xf numFmtId="0" fontId="95" fillId="0" borderId="1" xfId="0" applyFont="1" applyBorder="1"/>
    <xf numFmtId="41" fontId="95" fillId="0" borderId="1" xfId="3" applyFont="1" applyBorder="1"/>
    <xf numFmtId="10" fontId="95" fillId="0" borderId="1" xfId="7" applyNumberFormat="1" applyFont="1" applyBorder="1" applyAlignment="1">
      <alignment horizontal="center"/>
    </xf>
    <xf numFmtId="41" fontId="96" fillId="6" borderId="19" xfId="3" applyFont="1" applyFill="1" applyBorder="1"/>
    <xf numFmtId="41" fontId="96" fillId="6" borderId="19" xfId="0" applyNumberFormat="1" applyFont="1" applyFill="1" applyBorder="1"/>
    <xf numFmtId="10" fontId="96" fillId="6" borderId="18" xfId="0" applyNumberFormat="1" applyFont="1" applyFill="1" applyBorder="1" applyAlignment="1">
      <alignment horizontal="center"/>
    </xf>
    <xf numFmtId="0" fontId="79" fillId="0" borderId="0" xfId="0" applyFont="1"/>
    <xf numFmtId="0" fontId="90" fillId="0" borderId="0" xfId="0" applyFont="1"/>
    <xf numFmtId="0" fontId="0" fillId="0" borderId="0" xfId="0" applyAlignment="1">
      <alignment wrapText="1"/>
    </xf>
    <xf numFmtId="0" fontId="85" fillId="0" borderId="0" xfId="0" applyFont="1" applyAlignment="1">
      <alignment wrapText="1"/>
    </xf>
    <xf numFmtId="49" fontId="85" fillId="0" borderId="14" xfId="0" applyNumberFormat="1" applyFont="1" applyBorder="1" applyAlignment="1">
      <alignment horizontal="left" vertical="center" wrapText="1" indent="5"/>
    </xf>
    <xf numFmtId="0" fontId="34" fillId="0" borderId="0" xfId="0" applyFont="1" applyAlignment="1">
      <alignment wrapText="1"/>
    </xf>
    <xf numFmtId="0" fontId="56" fillId="0" borderId="1" xfId="0" applyFont="1" applyBorder="1" applyAlignment="1">
      <alignment vertical="center" wrapText="1"/>
    </xf>
    <xf numFmtId="3" fontId="25" fillId="0" borderId="1" xfId="0" applyNumberFormat="1" applyFont="1" applyBorder="1" applyAlignment="1">
      <alignment vertical="center" wrapText="1"/>
    </xf>
    <xf numFmtId="3" fontId="11" fillId="0" borderId="12" xfId="0" applyNumberFormat="1" applyFont="1" applyBorder="1" applyAlignment="1">
      <alignment vertical="center" wrapText="1"/>
    </xf>
    <xf numFmtId="0" fontId="19" fillId="0" borderId="0" xfId="0" applyFont="1" applyAlignment="1">
      <alignment vertical="center"/>
    </xf>
    <xf numFmtId="0" fontId="90" fillId="0" borderId="0" xfId="0" applyFont="1" applyAlignment="1">
      <alignment horizontal="left" wrapText="1"/>
    </xf>
    <xf numFmtId="0" fontId="0" fillId="0" borderId="20" xfId="0" applyBorder="1" applyAlignment="1">
      <alignment horizontal="right"/>
    </xf>
    <xf numFmtId="0" fontId="24" fillId="0" borderId="20" xfId="0" applyFont="1" applyBorder="1" applyAlignment="1">
      <alignment horizontal="right" vertical="center"/>
    </xf>
    <xf numFmtId="0" fontId="0" fillId="0" borderId="45" xfId="0" applyBorder="1"/>
    <xf numFmtId="0" fontId="25" fillId="0" borderId="20" xfId="0" applyFont="1" applyBorder="1" applyAlignment="1">
      <alignment horizontal="right" vertical="center"/>
    </xf>
    <xf numFmtId="0" fontId="25" fillId="0" borderId="0" xfId="0" applyFont="1" applyAlignment="1">
      <alignment horizontal="left" vertical="center"/>
    </xf>
    <xf numFmtId="0" fontId="85" fillId="0" borderId="0" xfId="0" applyFont="1" applyAlignment="1">
      <alignment horizontal="justify" vertical="center" wrapText="1"/>
    </xf>
    <xf numFmtId="0" fontId="0" fillId="0" borderId="46" xfId="0" applyBorder="1" applyAlignment="1">
      <alignment horizontal="right"/>
    </xf>
    <xf numFmtId="0" fontId="0" fillId="0" borderId="25" xfId="0" applyBorder="1"/>
    <xf numFmtId="0" fontId="0" fillId="0" borderId="47" xfId="0" applyBorder="1"/>
    <xf numFmtId="3" fontId="25" fillId="0" borderId="1" xfId="3" applyNumberFormat="1" applyFont="1" applyFill="1" applyBorder="1" applyAlignment="1">
      <alignment vertical="center" wrapText="1"/>
    </xf>
    <xf numFmtId="3" fontId="25" fillId="0" borderId="1" xfId="3" applyNumberFormat="1" applyFont="1" applyFill="1" applyBorder="1" applyAlignment="1">
      <alignment horizontal="right" vertical="center" wrapText="1"/>
    </xf>
    <xf numFmtId="3" fontId="11" fillId="0" borderId="1" xfId="3" applyNumberFormat="1" applyFont="1" applyBorder="1" applyAlignment="1">
      <alignment vertical="center" wrapText="1"/>
    </xf>
    <xf numFmtId="3" fontId="11" fillId="0" borderId="9" xfId="0" applyNumberFormat="1" applyFont="1" applyBorder="1" applyAlignment="1">
      <alignment vertical="center" wrapText="1"/>
    </xf>
    <xf numFmtId="0" fontId="16" fillId="0" borderId="8" xfId="0" applyFont="1" applyBorder="1" applyAlignment="1">
      <alignment vertical="center" wrapText="1"/>
    </xf>
    <xf numFmtId="41" fontId="11" fillId="0" borderId="9" xfId="3" applyFont="1" applyBorder="1" applyAlignment="1">
      <alignment vertical="center" wrapText="1"/>
    </xf>
    <xf numFmtId="0" fontId="11" fillId="0" borderId="10" xfId="0" applyFont="1" applyBorder="1" applyAlignment="1">
      <alignment vertical="center"/>
    </xf>
    <xf numFmtId="0" fontId="50" fillId="0" borderId="0" xfId="0" applyFont="1"/>
    <xf numFmtId="0" fontId="99" fillId="0" borderId="0" xfId="8" applyFont="1" applyAlignment="1">
      <alignment vertical="center"/>
    </xf>
    <xf numFmtId="0" fontId="94" fillId="2" borderId="0" xfId="0" applyFont="1" applyFill="1" applyAlignment="1">
      <alignment horizontal="center" vertical="center"/>
    </xf>
    <xf numFmtId="0" fontId="94" fillId="2" borderId="25" xfId="0" applyFont="1" applyFill="1" applyBorder="1" applyAlignment="1">
      <alignment horizontal="center" vertical="center" wrapText="1"/>
    </xf>
    <xf numFmtId="0" fontId="94" fillId="2" borderId="0" xfId="0" applyFont="1" applyFill="1" applyAlignment="1">
      <alignment horizontal="center" vertical="center" wrapText="1"/>
    </xf>
    <xf numFmtId="0" fontId="74" fillId="2" borderId="35" xfId="0" applyFont="1" applyFill="1" applyBorder="1" applyAlignment="1">
      <alignment horizontal="center" vertical="center" wrapText="1"/>
    </xf>
    <xf numFmtId="0" fontId="77" fillId="2" borderId="43" xfId="0" applyFont="1" applyFill="1" applyBorder="1" applyAlignment="1">
      <alignment horizontal="center" vertical="center"/>
    </xf>
    <xf numFmtId="0" fontId="77" fillId="2" borderId="44" xfId="0" applyFont="1" applyFill="1" applyBorder="1" applyAlignment="1">
      <alignment horizontal="center" vertical="center"/>
    </xf>
    <xf numFmtId="0" fontId="77" fillId="2" borderId="20" xfId="0" applyFont="1" applyFill="1" applyBorder="1" applyAlignment="1">
      <alignment horizontal="center" vertical="center"/>
    </xf>
    <xf numFmtId="0" fontId="77" fillId="2" borderId="0" xfId="0" applyFont="1" applyFill="1" applyAlignment="1">
      <alignment horizontal="center" vertical="center"/>
    </xf>
    <xf numFmtId="0" fontId="77" fillId="2" borderId="45" xfId="0" applyFont="1" applyFill="1" applyBorder="1" applyAlignment="1">
      <alignment horizontal="center" vertical="center"/>
    </xf>
    <xf numFmtId="0" fontId="77" fillId="2" borderId="46" xfId="0" applyFont="1" applyFill="1" applyBorder="1" applyAlignment="1">
      <alignment horizontal="center" vertical="center"/>
    </xf>
    <xf numFmtId="0" fontId="77" fillId="2" borderId="25" xfId="0" applyFont="1" applyFill="1" applyBorder="1" applyAlignment="1">
      <alignment horizontal="center" vertical="center"/>
    </xf>
    <xf numFmtId="0" fontId="77" fillId="2" borderId="47" xfId="0" applyFont="1" applyFill="1" applyBorder="1" applyAlignment="1">
      <alignment horizontal="center" vertical="center"/>
    </xf>
    <xf numFmtId="0" fontId="80" fillId="0" borderId="0" xfId="0" applyFont="1" applyAlignment="1">
      <alignment horizontal="left" wrapText="1"/>
    </xf>
    <xf numFmtId="0" fontId="80" fillId="0" borderId="0" xfId="0" applyFont="1" applyAlignment="1">
      <alignment horizontal="left" vertical="center" wrapText="1"/>
    </xf>
    <xf numFmtId="0" fontId="93" fillId="2" borderId="20" xfId="0" applyFont="1" applyFill="1" applyBorder="1" applyAlignment="1">
      <alignment horizontal="center" vertical="center"/>
    </xf>
    <xf numFmtId="0" fontId="93" fillId="2" borderId="0" xfId="0" applyFont="1" applyFill="1" applyAlignment="1">
      <alignment horizontal="center" vertical="center"/>
    </xf>
    <xf numFmtId="0" fontId="79" fillId="0" borderId="0" xfId="0" applyFont="1" applyAlignment="1">
      <alignment horizontal="left" vertical="center" wrapText="1"/>
    </xf>
    <xf numFmtId="0" fontId="90" fillId="0" borderId="0" xfId="0" applyFont="1" applyAlignment="1">
      <alignment horizontal="left" wrapText="1"/>
    </xf>
    <xf numFmtId="0" fontId="69" fillId="0" borderId="0" xfId="0" applyFont="1" applyAlignment="1">
      <alignment horizontal="center" vertical="center"/>
    </xf>
    <xf numFmtId="0" fontId="63" fillId="0" borderId="0" xfId="0" applyFont="1" applyAlignment="1">
      <alignment horizontal="left" vertical="center" wrapText="1"/>
    </xf>
    <xf numFmtId="0" fontId="80" fillId="0" borderId="0" xfId="0" applyFont="1" applyAlignment="1">
      <alignment horizontal="left" vertical="center"/>
    </xf>
    <xf numFmtId="0" fontId="90" fillId="0" borderId="0" xfId="0" applyFont="1" applyAlignment="1">
      <alignment horizontal="left"/>
    </xf>
    <xf numFmtId="0" fontId="80" fillId="0" borderId="0" xfId="0" applyFont="1" applyAlignment="1">
      <alignment horizontal="left"/>
    </xf>
    <xf numFmtId="0" fontId="80" fillId="0" borderId="17" xfId="0" applyFont="1" applyBorder="1" applyAlignment="1">
      <alignment horizontal="left"/>
    </xf>
    <xf numFmtId="0" fontId="80" fillId="0" borderId="18" xfId="0" applyFont="1" applyBorder="1" applyAlignment="1">
      <alignment horizontal="left"/>
    </xf>
    <xf numFmtId="0" fontId="79" fillId="0" borderId="0" xfId="0" applyFont="1" applyAlignment="1">
      <alignment horizontal="left"/>
    </xf>
    <xf numFmtId="0" fontId="0" fillId="0" borderId="0" xfId="0"/>
    <xf numFmtId="0" fontId="83" fillId="7" borderId="0" xfId="0" applyFont="1" applyFill="1" applyAlignment="1">
      <alignment horizontal="left" vertical="center"/>
    </xf>
    <xf numFmtId="0" fontId="65" fillId="2" borderId="33" xfId="0" applyFont="1" applyFill="1" applyBorder="1" applyAlignment="1">
      <alignment horizontal="center" vertical="center" wrapText="1"/>
    </xf>
    <xf numFmtId="0" fontId="65" fillId="2" borderId="10" xfId="0" applyFont="1" applyFill="1" applyBorder="1" applyAlignment="1">
      <alignment horizontal="center" vertical="center" wrapText="1"/>
    </xf>
    <xf numFmtId="0" fontId="65" fillId="2" borderId="34" xfId="0" applyFont="1" applyFill="1" applyBorder="1" applyAlignment="1">
      <alignment horizontal="center" vertical="center" wrapText="1"/>
    </xf>
    <xf numFmtId="0" fontId="65" fillId="2" borderId="35" xfId="0" applyFont="1" applyFill="1" applyBorder="1" applyAlignment="1">
      <alignment horizontal="center" vertical="center" wrapText="1"/>
    </xf>
    <xf numFmtId="0" fontId="65" fillId="2" borderId="36" xfId="0" applyFont="1" applyFill="1" applyBorder="1" applyAlignment="1">
      <alignment horizontal="center" vertical="center" wrapText="1"/>
    </xf>
    <xf numFmtId="0" fontId="65" fillId="2" borderId="37" xfId="0" applyFont="1" applyFill="1" applyBorder="1" applyAlignment="1">
      <alignment horizontal="center" vertical="center" wrapText="1"/>
    </xf>
    <xf numFmtId="0" fontId="65" fillId="2" borderId="38" xfId="0" applyFont="1" applyFill="1" applyBorder="1" applyAlignment="1">
      <alignment horizontal="center" vertical="center" wrapText="1"/>
    </xf>
    <xf numFmtId="0" fontId="65" fillId="2" borderId="39" xfId="0" applyFont="1" applyFill="1" applyBorder="1" applyAlignment="1">
      <alignment horizontal="center" vertical="center" wrapText="1"/>
    </xf>
    <xf numFmtId="0" fontId="66" fillId="0" borderId="0" xfId="0" applyFont="1" applyAlignment="1">
      <alignment horizontal="center" vertical="center" wrapText="1"/>
    </xf>
    <xf numFmtId="0" fontId="65" fillId="2" borderId="40" xfId="0" applyFont="1" applyFill="1" applyBorder="1" applyAlignment="1">
      <alignment horizontal="center" vertical="center" wrapText="1"/>
    </xf>
    <xf numFmtId="0" fontId="65" fillId="2" borderId="41" xfId="0" applyFont="1" applyFill="1" applyBorder="1" applyAlignment="1">
      <alignment horizontal="center" vertical="center" wrapText="1"/>
    </xf>
    <xf numFmtId="0" fontId="64" fillId="2" borderId="33" xfId="0" applyFont="1" applyFill="1" applyBorder="1" applyAlignment="1">
      <alignment vertical="center" wrapText="1"/>
    </xf>
    <xf numFmtId="0" fontId="64" fillId="2" borderId="1" xfId="0" applyFont="1" applyFill="1" applyBorder="1" applyAlignment="1">
      <alignment vertical="center" wrapText="1"/>
    </xf>
    <xf numFmtId="0" fontId="51" fillId="2" borderId="33" xfId="0" applyFont="1" applyFill="1" applyBorder="1" applyAlignment="1">
      <alignment horizontal="center" vertical="center" wrapText="1"/>
    </xf>
    <xf numFmtId="0" fontId="51" fillId="2" borderId="1" xfId="0" applyFont="1" applyFill="1" applyBorder="1" applyAlignment="1">
      <alignment horizontal="center" vertical="center" wrapText="1"/>
    </xf>
    <xf numFmtId="0" fontId="51" fillId="2" borderId="26" xfId="0" applyFont="1" applyFill="1" applyBorder="1" applyAlignment="1">
      <alignment horizontal="center" vertical="center" wrapText="1"/>
    </xf>
    <xf numFmtId="0" fontId="51" fillId="2" borderId="9" xfId="0" applyFont="1" applyFill="1" applyBorder="1" applyAlignment="1">
      <alignment horizontal="center" vertical="center" wrapText="1"/>
    </xf>
    <xf numFmtId="0" fontId="20" fillId="0" borderId="4" xfId="0" applyFont="1" applyBorder="1" applyAlignment="1">
      <alignment vertical="center" wrapText="1"/>
    </xf>
    <xf numFmtId="0" fontId="20" fillId="0" borderId="27" xfId="0" applyFont="1" applyBorder="1" applyAlignment="1">
      <alignment vertical="center" wrapText="1"/>
    </xf>
    <xf numFmtId="3" fontId="3" fillId="0" borderId="6" xfId="0" applyNumberFormat="1" applyFont="1" applyBorder="1" applyAlignment="1">
      <alignment horizontal="right" vertical="center" wrapText="1"/>
    </xf>
    <xf numFmtId="3" fontId="3" fillId="0" borderId="28" xfId="0" applyNumberFormat="1" applyFont="1" applyBorder="1" applyAlignment="1">
      <alignment horizontal="right" vertical="center" wrapText="1"/>
    </xf>
    <xf numFmtId="0" fontId="3" fillId="0" borderId="7" xfId="0" applyFont="1" applyBorder="1" applyAlignment="1">
      <alignment horizontal="left" vertical="center" wrapText="1"/>
    </xf>
    <xf numFmtId="0" fontId="3" fillId="0" borderId="29" xfId="0" applyFont="1" applyBorder="1" applyAlignment="1">
      <alignment horizontal="left" vertical="center" wrapText="1"/>
    </xf>
    <xf numFmtId="3" fontId="3" fillId="0" borderId="30" xfId="0" applyNumberFormat="1" applyFont="1" applyBorder="1" applyAlignment="1">
      <alignment horizontal="right" vertical="center" wrapText="1"/>
    </xf>
    <xf numFmtId="3" fontId="3" fillId="0" borderId="31" xfId="0" applyNumberFormat="1" applyFont="1" applyBorder="1" applyAlignment="1">
      <alignment horizontal="right" vertical="center" wrapText="1"/>
    </xf>
    <xf numFmtId="0" fontId="64" fillId="2" borderId="32" xfId="0" applyFont="1" applyFill="1" applyBorder="1" applyAlignment="1">
      <alignment vertical="center" wrapText="1"/>
    </xf>
    <xf numFmtId="0" fontId="64" fillId="2" borderId="8" xfId="0" applyFont="1" applyFill="1" applyBorder="1" applyAlignment="1">
      <alignment vertical="center" wrapText="1"/>
    </xf>
    <xf numFmtId="0" fontId="24" fillId="0" borderId="0" xfId="0" applyFont="1" applyAlignment="1">
      <alignment horizontal="center" vertical="center" wrapText="1"/>
    </xf>
    <xf numFmtId="0" fontId="41" fillId="2" borderId="1" xfId="0" applyFont="1" applyFill="1" applyBorder="1" applyAlignment="1">
      <alignment horizontal="center" vertical="center" wrapText="1"/>
    </xf>
    <xf numFmtId="0" fontId="29" fillId="0" borderId="0" xfId="0" applyFont="1" applyAlignment="1">
      <alignment horizontal="center" vertical="center"/>
    </xf>
    <xf numFmtId="0" fontId="70" fillId="0" borderId="0" xfId="0" applyFont="1" applyAlignment="1">
      <alignment horizontal="center" vertical="center"/>
    </xf>
    <xf numFmtId="0" fontId="71" fillId="0" borderId="0" xfId="0" applyFont="1" applyAlignment="1">
      <alignment horizontal="center" vertical="center"/>
    </xf>
    <xf numFmtId="0" fontId="24" fillId="0" borderId="0" xfId="0" applyFont="1" applyAlignment="1">
      <alignment horizontal="center" vertical="center"/>
    </xf>
    <xf numFmtId="0" fontId="31" fillId="0" borderId="1" xfId="0" applyFont="1" applyBorder="1" applyAlignment="1">
      <alignment vertical="center" wrapText="1"/>
    </xf>
    <xf numFmtId="3" fontId="31" fillId="0" borderId="1" xfId="0" applyNumberFormat="1" applyFont="1" applyBorder="1" applyAlignment="1">
      <alignment horizontal="right" vertical="center"/>
    </xf>
    <xf numFmtId="0" fontId="97" fillId="2" borderId="35" xfId="0" applyFont="1" applyFill="1" applyBorder="1" applyAlignment="1">
      <alignment horizontal="center" vertical="center"/>
    </xf>
    <xf numFmtId="0" fontId="97" fillId="2" borderId="43" xfId="0" applyFont="1" applyFill="1" applyBorder="1" applyAlignment="1">
      <alignment horizontal="center" vertical="center"/>
    </xf>
    <xf numFmtId="0" fontId="97" fillId="2" borderId="44" xfId="0" applyFont="1" applyFill="1" applyBorder="1" applyAlignment="1">
      <alignment horizontal="center" vertical="center"/>
    </xf>
    <xf numFmtId="0" fontId="97" fillId="2" borderId="20" xfId="0" applyFont="1" applyFill="1" applyBorder="1" applyAlignment="1">
      <alignment horizontal="center" vertical="center"/>
    </xf>
    <xf numFmtId="0" fontId="97" fillId="2" borderId="0" xfId="0" applyFont="1" applyFill="1" applyAlignment="1">
      <alignment horizontal="center" vertical="center"/>
    </xf>
    <xf numFmtId="0" fontId="97" fillId="2" borderId="45" xfId="0" applyFont="1" applyFill="1" applyBorder="1" applyAlignment="1">
      <alignment horizontal="center" vertical="center"/>
    </xf>
    <xf numFmtId="0" fontId="79" fillId="0" borderId="20" xfId="0" applyFont="1" applyBorder="1" applyAlignment="1">
      <alignment horizontal="center" wrapText="1"/>
    </xf>
    <xf numFmtId="0" fontId="79" fillId="0" borderId="0" xfId="0" applyFont="1" applyAlignment="1">
      <alignment horizontal="center" wrapText="1"/>
    </xf>
    <xf numFmtId="0" fontId="79" fillId="0" borderId="45" xfId="0" applyFont="1" applyBorder="1" applyAlignment="1">
      <alignment horizontal="center" wrapText="1"/>
    </xf>
    <xf numFmtId="0" fontId="85" fillId="0" borderId="0" xfId="0" applyFont="1" applyAlignment="1">
      <alignment horizontal="left" vertical="center" wrapText="1"/>
    </xf>
    <xf numFmtId="0" fontId="85" fillId="0" borderId="45" xfId="0" applyFont="1" applyBorder="1" applyAlignment="1">
      <alignment horizontal="left" vertical="center" wrapText="1"/>
    </xf>
    <xf numFmtId="0" fontId="19" fillId="0" borderId="0" xfId="0" applyFont="1" applyAlignment="1">
      <alignment horizontal="center" vertical="center"/>
    </xf>
    <xf numFmtId="0" fontId="83" fillId="0" borderId="0" xfId="0" applyFont="1" applyAlignment="1">
      <alignment horizontal="left" vertical="center"/>
    </xf>
    <xf numFmtId="0" fontId="86" fillId="0" borderId="0" xfId="0" applyFont="1" applyAlignment="1">
      <alignment horizontal="left" vertical="center"/>
    </xf>
    <xf numFmtId="0" fontId="47" fillId="2" borderId="1" xfId="0" applyFont="1" applyFill="1" applyBorder="1" applyAlignment="1">
      <alignment horizontal="center" vertical="center" wrapText="1"/>
    </xf>
    <xf numFmtId="0" fontId="67" fillId="2" borderId="1" xfId="0" applyFont="1" applyFill="1" applyBorder="1" applyAlignment="1">
      <alignment horizontal="justify" vertical="center" wrapText="1"/>
    </xf>
    <xf numFmtId="0" fontId="47" fillId="2" borderId="10" xfId="0" applyFont="1" applyFill="1" applyBorder="1" applyAlignment="1">
      <alignment horizontal="center" vertical="center" wrapText="1"/>
    </xf>
    <xf numFmtId="0" fontId="47" fillId="2" borderId="3" xfId="0" applyFont="1" applyFill="1" applyBorder="1" applyAlignment="1">
      <alignment horizontal="center" vertical="center" wrapText="1"/>
    </xf>
    <xf numFmtId="0" fontId="47" fillId="2" borderId="42" xfId="0" applyFont="1" applyFill="1" applyBorder="1" applyAlignment="1">
      <alignment horizontal="center" vertical="center" wrapText="1"/>
    </xf>
    <xf numFmtId="0" fontId="85" fillId="0" borderId="0" xfId="0" applyFont="1" applyAlignment="1">
      <alignment horizontal="left" vertical="center"/>
    </xf>
    <xf numFmtId="0" fontId="44" fillId="2" borderId="1" xfId="0" applyFont="1" applyFill="1" applyBorder="1" applyAlignment="1">
      <alignment horizontal="center" vertical="center"/>
    </xf>
    <xf numFmtId="0" fontId="44" fillId="2" borderId="1" xfId="0" applyFont="1" applyFill="1" applyBorder="1" applyAlignment="1">
      <alignment horizontal="center" vertical="center" wrapText="1"/>
    </xf>
    <xf numFmtId="0" fontId="68" fillId="2" borderId="1" xfId="0" applyFont="1" applyFill="1" applyBorder="1" applyAlignment="1">
      <alignment horizontal="center" vertical="center"/>
    </xf>
    <xf numFmtId="0" fontId="27" fillId="5" borderId="1" xfId="0" applyFont="1" applyFill="1" applyBorder="1" applyAlignment="1">
      <alignment horizontal="center" vertical="center" wrapText="1"/>
    </xf>
    <xf numFmtId="0" fontId="41" fillId="2" borderId="1" xfId="0" applyFont="1" applyFill="1" applyBorder="1" applyAlignment="1">
      <alignment vertical="center" wrapText="1"/>
    </xf>
    <xf numFmtId="0" fontId="27" fillId="0" borderId="1" xfId="0" applyFont="1" applyBorder="1" applyAlignment="1">
      <alignment vertical="center" wrapText="1"/>
    </xf>
    <xf numFmtId="0" fontId="83" fillId="0" borderId="0" xfId="0" applyFont="1" applyAlignment="1">
      <alignment horizontal="left" vertical="center" wrapText="1"/>
    </xf>
    <xf numFmtId="0" fontId="41" fillId="2" borderId="1" xfId="0" applyFont="1" applyFill="1" applyBorder="1" applyAlignment="1">
      <alignment horizontal="center" vertical="center"/>
    </xf>
    <xf numFmtId="0" fontId="41" fillId="3" borderId="10" xfId="0" applyFont="1" applyFill="1" applyBorder="1" applyAlignment="1">
      <alignment horizontal="center" vertical="center" wrapText="1"/>
    </xf>
    <xf numFmtId="0" fontId="41" fillId="3" borderId="42" xfId="0" applyFont="1" applyFill="1" applyBorder="1" applyAlignment="1">
      <alignment horizontal="center" vertical="center" wrapText="1"/>
    </xf>
    <xf numFmtId="0" fontId="83" fillId="0" borderId="0" xfId="0" applyFont="1" applyAlignment="1">
      <alignment horizontal="left" wrapText="1"/>
    </xf>
    <xf numFmtId="0" fontId="88" fillId="0" borderId="0" xfId="0" applyFont="1" applyAlignment="1">
      <alignment horizontal="justify"/>
    </xf>
  </cellXfs>
  <cellStyles count="9">
    <cellStyle name="Excel Built-in Normal" xfId="1" xr:uid="{00000000-0005-0000-0000-000000000000}"/>
    <cellStyle name="Hipervínculo" xfId="8" builtinId="8"/>
    <cellStyle name="Millares" xfId="2" builtinId="3"/>
    <cellStyle name="Millares [0]" xfId="3" builtinId="6"/>
    <cellStyle name="Millares 2" xfId="4" xr:uid="{00000000-0005-0000-0000-000004000000}"/>
    <cellStyle name="Millares 3" xfId="5" xr:uid="{00000000-0005-0000-0000-000005000000}"/>
    <cellStyle name="Normal" xfId="0" builtinId="0"/>
    <cellStyle name="Normal 2" xfId="6" xr:uid="{00000000-0005-0000-0000-000007000000}"/>
    <cellStyle name="Porcentaj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1134107</xdr:colOff>
      <xdr:row>7</xdr:row>
      <xdr:rowOff>174023</xdr:rowOff>
    </xdr:from>
    <xdr:to>
      <xdr:col>5</xdr:col>
      <xdr:colOff>202341</xdr:colOff>
      <xdr:row>12</xdr:row>
      <xdr:rowOff>22668</xdr:rowOff>
    </xdr:to>
    <xdr:pic>
      <xdr:nvPicPr>
        <xdr:cNvPr id="4" name="Imagen 3">
          <a:extLst>
            <a:ext uri="{FF2B5EF4-FFF2-40B4-BE49-F238E27FC236}">
              <a16:creationId xmlns:a16="http://schemas.microsoft.com/office/drawing/2014/main" id="{756A5866-018B-4D8F-AFFC-9D96E2514010}"/>
            </a:ext>
          </a:extLst>
        </xdr:cNvPr>
        <xdr:cNvPicPr>
          <a:picLocks noChangeAspect="1"/>
        </xdr:cNvPicPr>
      </xdr:nvPicPr>
      <xdr:blipFill>
        <a:blip xmlns:r="http://schemas.openxmlformats.org/officeDocument/2006/relationships" r:embed="rId1"/>
        <a:stretch>
          <a:fillRect/>
        </a:stretch>
      </xdr:blipFill>
      <xdr:spPr>
        <a:xfrm>
          <a:off x="2425496" y="1377181"/>
          <a:ext cx="2100192" cy="7710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ministracion@asucapital.com.py" TargetMode="External"/><Relationship Id="rId1" Type="http://schemas.openxmlformats.org/officeDocument/2006/relationships/hyperlink" Target="http://www.asucapital.com.py/" TargetMode="Externa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32348F-8184-4F1E-ABBD-CADF26F0FCD3}">
  <sheetPr>
    <tabColor theme="4" tint="-0.249977111117893"/>
    <pageSetUpPr fitToPage="1"/>
  </sheetPr>
  <dimension ref="B4:G27"/>
  <sheetViews>
    <sheetView showGridLines="0" zoomScale="95" zoomScaleNormal="95" workbookViewId="0">
      <selection activeCell="B4" sqref="B4:G26"/>
    </sheetView>
  </sheetViews>
  <sheetFormatPr baseColWidth="10" defaultColWidth="10.85546875" defaultRowHeight="15"/>
  <cols>
    <col min="1" max="1" width="1.5703125" customWidth="1"/>
    <col min="2" max="2" width="2" customWidth="1"/>
    <col min="3" max="3" width="14" customWidth="1"/>
    <col min="4" max="4" width="20.5703125" customWidth="1"/>
    <col min="5" max="5" width="23.7109375" customWidth="1"/>
    <col min="6" max="6" width="36.140625" customWidth="1"/>
    <col min="7" max="7" width="25.5703125" hidden="1" customWidth="1"/>
  </cols>
  <sheetData>
    <row r="4" spans="2:7" ht="14.45" customHeight="1">
      <c r="B4" t="s">
        <v>522</v>
      </c>
      <c r="C4" s="307" t="s">
        <v>458</v>
      </c>
      <c r="D4" s="308"/>
      <c r="E4" s="308"/>
      <c r="F4" s="308"/>
      <c r="G4" s="309"/>
    </row>
    <row r="5" spans="2:7">
      <c r="C5" s="310"/>
      <c r="D5" s="311"/>
      <c r="E5" s="311"/>
      <c r="F5" s="311"/>
      <c r="G5" s="312"/>
    </row>
    <row r="6" spans="2:7">
      <c r="C6" s="310"/>
      <c r="D6" s="311"/>
      <c r="E6" s="311"/>
      <c r="F6" s="311"/>
      <c r="G6" s="312"/>
    </row>
    <row r="7" spans="2:7">
      <c r="C7" s="310"/>
      <c r="D7" s="311"/>
      <c r="E7" s="311"/>
      <c r="F7" s="311"/>
      <c r="G7" s="312"/>
    </row>
    <row r="8" spans="2:7">
      <c r="C8" s="310"/>
      <c r="D8" s="311"/>
      <c r="E8" s="311"/>
      <c r="F8" s="311"/>
      <c r="G8" s="312"/>
    </row>
    <row r="9" spans="2:7">
      <c r="C9" s="310"/>
      <c r="D9" s="311"/>
      <c r="E9" s="311"/>
      <c r="F9" s="311"/>
      <c r="G9" s="312"/>
    </row>
    <row r="10" spans="2:7">
      <c r="C10" s="310"/>
      <c r="D10" s="311"/>
      <c r="E10" s="311"/>
      <c r="F10" s="311"/>
      <c r="G10" s="312"/>
    </row>
    <row r="11" spans="2:7">
      <c r="C11" s="310"/>
      <c r="D11" s="311"/>
      <c r="E11" s="311"/>
      <c r="F11" s="311"/>
      <c r="G11" s="312"/>
    </row>
    <row r="12" spans="2:7">
      <c r="C12" s="310"/>
      <c r="D12" s="311"/>
      <c r="E12" s="311"/>
      <c r="F12" s="311"/>
      <c r="G12" s="312"/>
    </row>
    <row r="13" spans="2:7">
      <c r="C13" s="310"/>
      <c r="D13" s="311"/>
      <c r="E13" s="311"/>
      <c r="F13" s="311"/>
      <c r="G13" s="312"/>
    </row>
    <row r="14" spans="2:7">
      <c r="C14" s="310"/>
      <c r="D14" s="311"/>
      <c r="E14" s="311"/>
      <c r="F14" s="311"/>
      <c r="G14" s="312"/>
    </row>
    <row r="15" spans="2:7">
      <c r="C15" s="310"/>
      <c r="D15" s="311"/>
      <c r="E15" s="311"/>
      <c r="F15" s="311"/>
      <c r="G15" s="312"/>
    </row>
    <row r="16" spans="2:7">
      <c r="C16" s="310"/>
      <c r="D16" s="311"/>
      <c r="E16" s="311"/>
      <c r="F16" s="311"/>
      <c r="G16" s="312"/>
    </row>
    <row r="17" spans="2:7">
      <c r="C17" s="310"/>
      <c r="D17" s="311"/>
      <c r="E17" s="311"/>
      <c r="F17" s="311"/>
      <c r="G17" s="312"/>
    </row>
    <row r="18" spans="2:7" ht="1.9" customHeight="1">
      <c r="C18" s="310"/>
      <c r="D18" s="311"/>
      <c r="E18" s="311"/>
      <c r="F18" s="311"/>
      <c r="G18" s="312"/>
    </row>
    <row r="19" spans="2:7">
      <c r="C19" s="310"/>
      <c r="D19" s="311"/>
      <c r="E19" s="311"/>
      <c r="F19" s="311"/>
      <c r="G19" s="312"/>
    </row>
    <row r="20" spans="2:7">
      <c r="C20" s="310"/>
      <c r="D20" s="311"/>
      <c r="E20" s="311"/>
      <c r="F20" s="311"/>
      <c r="G20" s="312"/>
    </row>
    <row r="21" spans="2:7">
      <c r="C21" s="310"/>
      <c r="D21" s="311"/>
      <c r="E21" s="311"/>
      <c r="F21" s="311"/>
      <c r="G21" s="312"/>
    </row>
    <row r="22" spans="2:7" ht="9.6" customHeight="1">
      <c r="B22" s="277" t="s">
        <v>521</v>
      </c>
      <c r="C22" s="310"/>
      <c r="D22" s="311"/>
      <c r="E22" s="311"/>
      <c r="F22" s="311"/>
      <c r="G22" s="312"/>
    </row>
    <row r="23" spans="2:7" hidden="1">
      <c r="C23" s="310"/>
      <c r="D23" s="311"/>
      <c r="E23" s="311"/>
      <c r="F23" s="311"/>
      <c r="G23" s="312"/>
    </row>
    <row r="24" spans="2:7" hidden="1">
      <c r="C24" s="310"/>
      <c r="D24" s="311"/>
      <c r="E24" s="311"/>
      <c r="F24" s="311"/>
      <c r="G24" s="312"/>
    </row>
    <row r="25" spans="2:7" hidden="1">
      <c r="C25" s="310"/>
      <c r="D25" s="311"/>
      <c r="E25" s="311"/>
      <c r="F25" s="311"/>
      <c r="G25" s="312"/>
    </row>
    <row r="26" spans="2:7" ht="90" customHeight="1">
      <c r="C26" s="313"/>
      <c r="D26" s="314"/>
      <c r="E26" s="314"/>
      <c r="F26" s="314"/>
      <c r="G26" s="315"/>
    </row>
    <row r="27" spans="2:7" ht="45" customHeight="1"/>
  </sheetData>
  <mergeCells count="1">
    <mergeCell ref="C4:G26"/>
  </mergeCells>
  <pageMargins left="0.70866141732283472" right="0.70866141732283472"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249977111117893"/>
    <pageSetUpPr fitToPage="1"/>
  </sheetPr>
  <dimension ref="B3:K84"/>
  <sheetViews>
    <sheetView showGridLines="0" tabSelected="1" topLeftCell="A55" zoomScale="102" zoomScaleNormal="102" workbookViewId="0">
      <selection activeCell="K87" sqref="K87"/>
    </sheetView>
  </sheetViews>
  <sheetFormatPr baseColWidth="10" defaultColWidth="10.85546875" defaultRowHeight="15"/>
  <cols>
    <col min="1" max="1" width="3.85546875" customWidth="1"/>
    <col min="2" max="2" width="6.7109375" customWidth="1"/>
    <col min="3" max="3" width="31.42578125" customWidth="1"/>
    <col min="4" max="4" width="17.42578125" customWidth="1"/>
    <col min="5" max="5" width="10.140625" customWidth="1"/>
    <col min="6" max="7" width="9.7109375" customWidth="1"/>
    <col min="8" max="8" width="10.28515625" customWidth="1"/>
    <col min="9" max="9" width="10.140625" customWidth="1"/>
    <col min="10" max="10" width="11.7109375" customWidth="1"/>
    <col min="11" max="11" width="12.7109375" customWidth="1"/>
    <col min="12" max="12" width="15.140625" customWidth="1"/>
  </cols>
  <sheetData>
    <row r="3" spans="2:9" ht="22.15" customHeight="1">
      <c r="B3" s="318" t="s">
        <v>0</v>
      </c>
      <c r="C3" s="319"/>
      <c r="D3" s="319"/>
      <c r="E3" s="319"/>
      <c r="F3" s="319"/>
      <c r="G3" s="319"/>
      <c r="H3" s="319"/>
      <c r="I3" s="319"/>
    </row>
    <row r="4" spans="2:9" ht="24" customHeight="1">
      <c r="B4" s="320" t="s">
        <v>581</v>
      </c>
      <c r="C4" s="320"/>
      <c r="D4" s="320"/>
      <c r="E4" s="320"/>
      <c r="F4" s="320"/>
      <c r="G4" s="320"/>
      <c r="H4" s="320"/>
      <c r="I4" s="320"/>
    </row>
    <row r="5" spans="2:9" ht="6.6" customHeight="1">
      <c r="F5" s="322"/>
      <c r="G5" s="322"/>
    </row>
    <row r="6" spans="2:9">
      <c r="B6" s="231" t="s">
        <v>459</v>
      </c>
      <c r="C6" s="231"/>
      <c r="D6" s="231"/>
      <c r="E6" s="231"/>
      <c r="F6" s="231"/>
      <c r="G6" s="235"/>
      <c r="H6" s="235"/>
      <c r="I6" s="235"/>
    </row>
    <row r="7" spans="2:9" ht="6" customHeight="1">
      <c r="B7" s="232"/>
      <c r="C7" s="232"/>
      <c r="D7" s="232"/>
      <c r="E7" s="232"/>
      <c r="F7" s="232"/>
    </row>
    <row r="8" spans="2:9">
      <c r="B8" s="233" t="s">
        <v>460</v>
      </c>
      <c r="C8" s="233"/>
      <c r="D8" s="233" t="s">
        <v>468</v>
      </c>
      <c r="E8" s="232"/>
      <c r="F8" s="232"/>
    </row>
    <row r="9" spans="2:9">
      <c r="B9" s="233" t="s">
        <v>472</v>
      </c>
      <c r="C9" s="233"/>
      <c r="D9" s="233" t="s">
        <v>473</v>
      </c>
      <c r="E9" s="232"/>
      <c r="F9" s="232"/>
    </row>
    <row r="10" spans="2:9">
      <c r="B10" s="233" t="s">
        <v>461</v>
      </c>
      <c r="C10" s="233"/>
      <c r="D10" s="233" t="s">
        <v>474</v>
      </c>
      <c r="E10" s="232"/>
      <c r="F10" s="232"/>
    </row>
    <row r="11" spans="2:9">
      <c r="B11" s="233" t="s">
        <v>462</v>
      </c>
      <c r="C11" s="233"/>
      <c r="D11" s="324" t="s">
        <v>475</v>
      </c>
      <c r="E11" s="324"/>
      <c r="F11" s="232"/>
    </row>
    <row r="12" spans="2:9">
      <c r="B12" s="233" t="s">
        <v>463</v>
      </c>
      <c r="C12" s="233"/>
      <c r="D12" s="233" t="s">
        <v>471</v>
      </c>
      <c r="E12" s="232"/>
      <c r="F12" s="232"/>
    </row>
    <row r="13" spans="2:9">
      <c r="B13" s="233" t="s">
        <v>464</v>
      </c>
      <c r="C13" s="233"/>
      <c r="D13" s="233" t="s">
        <v>469</v>
      </c>
      <c r="E13" s="232"/>
      <c r="F13" s="232"/>
    </row>
    <row r="14" spans="2:9">
      <c r="B14" s="233" t="s">
        <v>465</v>
      </c>
      <c r="C14" s="233"/>
      <c r="D14" s="233" t="s">
        <v>470</v>
      </c>
      <c r="E14" s="232"/>
      <c r="F14" s="232"/>
    </row>
    <row r="15" spans="2:9">
      <c r="B15" s="233" t="s">
        <v>466</v>
      </c>
      <c r="C15" s="233"/>
      <c r="D15" s="303" t="s">
        <v>590</v>
      </c>
      <c r="E15" s="232"/>
      <c r="F15" s="232"/>
    </row>
    <row r="16" spans="2:9">
      <c r="B16" s="233" t="s">
        <v>467</v>
      </c>
      <c r="C16" s="233"/>
      <c r="D16" s="233" t="s">
        <v>471</v>
      </c>
      <c r="E16" s="232"/>
      <c r="F16" s="232"/>
    </row>
    <row r="17" spans="2:9" ht="8.4499999999999993" customHeight="1">
      <c r="B17" s="232"/>
      <c r="C17" s="232"/>
      <c r="D17" s="232"/>
      <c r="E17" s="232"/>
      <c r="F17" s="232"/>
    </row>
    <row r="18" spans="2:9">
      <c r="B18" s="231" t="s">
        <v>476</v>
      </c>
      <c r="C18" s="231"/>
      <c r="D18" s="231"/>
      <c r="E18" s="231"/>
      <c r="F18" s="231"/>
      <c r="G18" s="235"/>
      <c r="H18" s="235"/>
      <c r="I18" s="235"/>
    </row>
    <row r="19" spans="2:9" ht="8.4499999999999993" customHeight="1">
      <c r="B19" s="234"/>
      <c r="C19" s="234"/>
      <c r="D19" s="234"/>
      <c r="E19" s="234"/>
      <c r="F19" s="234"/>
    </row>
    <row r="20" spans="2:9" ht="14.45" customHeight="1">
      <c r="B20" s="316" t="s">
        <v>481</v>
      </c>
      <c r="C20" s="316"/>
      <c r="D20" s="316"/>
      <c r="E20" s="316"/>
      <c r="F20" s="316"/>
      <c r="G20" s="316"/>
      <c r="H20" s="316"/>
      <c r="I20" s="316"/>
    </row>
    <row r="21" spans="2:9">
      <c r="B21" s="316"/>
      <c r="C21" s="316"/>
      <c r="D21" s="316"/>
      <c r="E21" s="316"/>
      <c r="F21" s="316"/>
      <c r="G21" s="316"/>
      <c r="H21" s="316"/>
      <c r="I21" s="316"/>
    </row>
    <row r="22" spans="2:9">
      <c r="B22" s="316"/>
      <c r="C22" s="316"/>
      <c r="D22" s="316"/>
      <c r="E22" s="316"/>
      <c r="F22" s="316"/>
      <c r="G22" s="316"/>
      <c r="H22" s="316"/>
      <c r="I22" s="316"/>
    </row>
    <row r="23" spans="2:9" ht="28.9" customHeight="1">
      <c r="B23" s="316"/>
      <c r="C23" s="316"/>
      <c r="D23" s="316"/>
      <c r="E23" s="316"/>
      <c r="F23" s="316"/>
      <c r="G23" s="316"/>
      <c r="H23" s="316"/>
      <c r="I23" s="316"/>
    </row>
    <row r="24" spans="2:9" ht="9.6" customHeight="1">
      <c r="B24" s="2"/>
      <c r="C24" s="323"/>
      <c r="D24" s="323"/>
      <c r="E24" s="323"/>
      <c r="F24" s="323"/>
    </row>
    <row r="25" spans="2:9">
      <c r="B25" s="231" t="s">
        <v>477</v>
      </c>
      <c r="C25" s="231"/>
      <c r="D25" s="231"/>
      <c r="E25" s="231"/>
      <c r="F25" s="231"/>
      <c r="G25" s="235"/>
      <c r="H25" s="235"/>
      <c r="I25" s="235"/>
    </row>
    <row r="26" spans="2:9">
      <c r="B26" s="2"/>
      <c r="C26" s="174"/>
    </row>
    <row r="27" spans="2:9">
      <c r="B27" s="329" t="s">
        <v>1</v>
      </c>
      <c r="C27" s="329"/>
      <c r="D27" s="240" t="s">
        <v>2</v>
      </c>
      <c r="E27" s="240"/>
      <c r="F27" s="240"/>
    </row>
    <row r="28" spans="2:9">
      <c r="B28" s="329" t="s">
        <v>478</v>
      </c>
      <c r="C28" s="329"/>
      <c r="D28" s="329"/>
      <c r="E28" s="237"/>
      <c r="F28" s="237"/>
    </row>
    <row r="29" spans="2:9" ht="14.45" customHeight="1">
      <c r="B29" s="326" t="s">
        <v>479</v>
      </c>
      <c r="C29" s="326"/>
      <c r="D29" s="321" t="s">
        <v>540</v>
      </c>
      <c r="E29" s="321"/>
      <c r="F29" s="321"/>
    </row>
    <row r="30" spans="2:9" ht="14.45" customHeight="1">
      <c r="B30" s="326" t="s">
        <v>480</v>
      </c>
      <c r="C30" s="326"/>
      <c r="D30" s="321" t="s">
        <v>539</v>
      </c>
      <c r="E30" s="321"/>
      <c r="F30" s="321"/>
    </row>
    <row r="31" spans="2:9" ht="14.45" customHeight="1">
      <c r="B31" s="326" t="s">
        <v>542</v>
      </c>
      <c r="C31" s="326"/>
      <c r="D31" s="316" t="s">
        <v>541</v>
      </c>
      <c r="E31" s="316"/>
      <c r="F31" s="316"/>
    </row>
    <row r="32" spans="2:9" ht="6.6" customHeight="1">
      <c r="B32" s="236"/>
      <c r="C32" s="236"/>
      <c r="D32" s="238"/>
      <c r="E32" s="238"/>
      <c r="F32" s="238"/>
    </row>
    <row r="33" spans="2:9" ht="16.149999999999999" customHeight="1">
      <c r="B33" s="329" t="s">
        <v>435</v>
      </c>
      <c r="C33" s="329"/>
      <c r="D33" s="321" t="s">
        <v>584</v>
      </c>
      <c r="E33" s="321"/>
      <c r="F33" s="238"/>
    </row>
    <row r="34" spans="2:9" ht="6.6" customHeight="1">
      <c r="B34" s="236"/>
      <c r="C34" s="236"/>
      <c r="D34" s="238"/>
      <c r="E34" s="238"/>
      <c r="F34" s="238"/>
    </row>
    <row r="35" spans="2:9" ht="14.45" customHeight="1">
      <c r="B35" s="329" t="s">
        <v>482</v>
      </c>
      <c r="C35" s="329"/>
      <c r="D35" s="239"/>
      <c r="E35" s="239"/>
      <c r="F35" s="239"/>
    </row>
    <row r="36" spans="2:9" ht="14.45" customHeight="1">
      <c r="B36" s="326" t="s">
        <v>3</v>
      </c>
      <c r="C36" s="326"/>
      <c r="D36" s="321" t="s">
        <v>540</v>
      </c>
      <c r="E36" s="321"/>
      <c r="F36" s="321"/>
    </row>
    <row r="37" spans="2:9" ht="14.45" customHeight="1">
      <c r="B37" s="326" t="s">
        <v>4</v>
      </c>
      <c r="C37" s="326"/>
      <c r="D37" s="321" t="s">
        <v>539</v>
      </c>
      <c r="E37" s="321"/>
      <c r="F37" s="321"/>
    </row>
    <row r="38" spans="2:9" ht="14.45" customHeight="1">
      <c r="B38" s="326" t="s">
        <v>542</v>
      </c>
      <c r="C38" s="326"/>
      <c r="D38" s="325" t="s">
        <v>541</v>
      </c>
      <c r="E38" s="325"/>
      <c r="F38" s="285"/>
    </row>
    <row r="39" spans="2:9" ht="14.45" customHeight="1">
      <c r="B39" s="326" t="s">
        <v>483</v>
      </c>
      <c r="C39" s="326"/>
      <c r="D39" s="325" t="s">
        <v>543</v>
      </c>
      <c r="E39" s="325"/>
      <c r="F39" s="239"/>
    </row>
    <row r="40" spans="2:9" ht="14.45" customHeight="1">
      <c r="B40" s="326" t="s">
        <v>484</v>
      </c>
      <c r="C40" s="326"/>
      <c r="D40" s="276" t="s">
        <v>544</v>
      </c>
      <c r="E40" s="239"/>
      <c r="F40" s="239"/>
    </row>
    <row r="41" spans="2:9" ht="15.75">
      <c r="B41" s="241"/>
      <c r="C41" s="241"/>
      <c r="D41" s="239"/>
      <c r="E41" s="239"/>
      <c r="F41" s="239"/>
    </row>
    <row r="42" spans="2:9">
      <c r="B42" s="231" t="s">
        <v>485</v>
      </c>
      <c r="C42" s="231"/>
      <c r="D42" s="231"/>
      <c r="E42" s="231"/>
      <c r="F42" s="231"/>
      <c r="G42" s="235"/>
      <c r="H42" s="235"/>
      <c r="I42" s="235"/>
    </row>
    <row r="43" spans="2:9" ht="14.45" customHeight="1">
      <c r="B43" s="317" t="s">
        <v>507</v>
      </c>
      <c r="C43" s="317"/>
      <c r="D43" s="317"/>
      <c r="E43" s="317"/>
      <c r="F43" s="317"/>
      <c r="G43" s="317"/>
      <c r="H43" s="317"/>
      <c r="I43" s="317"/>
    </row>
    <row r="44" spans="2:9">
      <c r="B44" s="317"/>
      <c r="C44" s="317"/>
      <c r="D44" s="317"/>
      <c r="E44" s="317"/>
      <c r="F44" s="317"/>
      <c r="G44" s="317"/>
      <c r="H44" s="317"/>
      <c r="I44" s="317"/>
    </row>
    <row r="45" spans="2:9">
      <c r="B45" s="317"/>
      <c r="C45" s="317"/>
      <c r="D45" s="317"/>
      <c r="E45" s="317"/>
      <c r="F45" s="317"/>
      <c r="G45" s="317"/>
      <c r="H45" s="317"/>
      <c r="I45" s="317"/>
    </row>
    <row r="46" spans="2:9" ht="16.149999999999999" customHeight="1">
      <c r="B46" s="317"/>
      <c r="C46" s="317"/>
      <c r="D46" s="317"/>
      <c r="E46" s="317"/>
      <c r="F46" s="317"/>
      <c r="G46" s="317"/>
      <c r="H46" s="317"/>
      <c r="I46" s="317"/>
    </row>
    <row r="47" spans="2:9">
      <c r="B47" s="327" t="s">
        <v>406</v>
      </c>
      <c r="C47" s="328"/>
      <c r="D47" s="264">
        <v>20000000000</v>
      </c>
    </row>
    <row r="48" spans="2:9">
      <c r="B48" s="262" t="s">
        <v>407</v>
      </c>
      <c r="C48" s="263"/>
      <c r="D48" s="264">
        <v>4000000000</v>
      </c>
    </row>
    <row r="49" spans="2:11">
      <c r="B49" s="262" t="s">
        <v>426</v>
      </c>
      <c r="C49" s="263"/>
      <c r="D49" s="264">
        <v>4000000000</v>
      </c>
    </row>
    <row r="50" spans="2:11">
      <c r="B50" s="262" t="s">
        <v>5</v>
      </c>
      <c r="C50" s="263"/>
      <c r="D50" s="264">
        <v>0</v>
      </c>
    </row>
    <row r="52" spans="2:11">
      <c r="B52" s="232" t="s">
        <v>508</v>
      </c>
      <c r="C52" s="232"/>
      <c r="D52" s="232"/>
      <c r="E52" s="237"/>
      <c r="H52" s="17"/>
    </row>
    <row r="53" spans="2:11" ht="4.9000000000000004" customHeight="1">
      <c r="H53" s="17"/>
    </row>
    <row r="54" spans="2:11" ht="18.600000000000001" customHeight="1">
      <c r="B54" s="304" t="s">
        <v>408</v>
      </c>
      <c r="C54" s="304" t="s">
        <v>409</v>
      </c>
      <c r="D54" s="304" t="s">
        <v>410</v>
      </c>
      <c r="E54" s="304" t="s">
        <v>411</v>
      </c>
      <c r="F54" s="305" t="s">
        <v>412</v>
      </c>
      <c r="G54" s="305"/>
      <c r="H54" s="306" t="s">
        <v>413</v>
      </c>
      <c r="I54" s="306" t="s">
        <v>510</v>
      </c>
      <c r="J54" s="304" t="s">
        <v>414</v>
      </c>
      <c r="K54" s="306" t="s">
        <v>415</v>
      </c>
    </row>
    <row r="55" spans="2:11">
      <c r="B55" s="268">
        <v>1</v>
      </c>
      <c r="C55" s="269" t="s">
        <v>593</v>
      </c>
      <c r="D55" s="268" t="s">
        <v>416</v>
      </c>
      <c r="E55" s="268" t="s">
        <v>417</v>
      </c>
      <c r="F55" s="269">
        <v>1</v>
      </c>
      <c r="G55" s="269">
        <v>1200</v>
      </c>
      <c r="H55" s="269">
        <v>1200</v>
      </c>
      <c r="I55" s="269">
        <v>1200</v>
      </c>
      <c r="J55" s="270">
        <f>H55*1000000</f>
        <v>1200000000</v>
      </c>
      <c r="K55" s="271">
        <v>0.3</v>
      </c>
    </row>
    <row r="56" spans="2:11">
      <c r="B56" s="268">
        <v>2</v>
      </c>
      <c r="C56" s="269" t="s">
        <v>594</v>
      </c>
      <c r="D56" s="268" t="s">
        <v>416</v>
      </c>
      <c r="E56" s="268" t="s">
        <v>417</v>
      </c>
      <c r="F56" s="269">
        <f t="shared" ref="F56:F64" si="0">G55+1</f>
        <v>1201</v>
      </c>
      <c r="G56" s="269">
        <f t="shared" ref="G56:G64" si="1">F56+H56-1</f>
        <v>2114</v>
      </c>
      <c r="H56" s="269">
        <v>914</v>
      </c>
      <c r="I56" s="269">
        <v>914</v>
      </c>
      <c r="J56" s="270">
        <f t="shared" ref="J56:J64" si="2">H56*1000000</f>
        <v>914000000</v>
      </c>
      <c r="K56" s="271">
        <v>0.22850000000000001</v>
      </c>
    </row>
    <row r="57" spans="2:11">
      <c r="B57" s="268">
        <v>3</v>
      </c>
      <c r="C57" s="269" t="s">
        <v>595</v>
      </c>
      <c r="D57" s="268" t="s">
        <v>416</v>
      </c>
      <c r="E57" s="268" t="s">
        <v>417</v>
      </c>
      <c r="F57" s="269">
        <f t="shared" si="0"/>
        <v>2115</v>
      </c>
      <c r="G57" s="269">
        <f t="shared" si="1"/>
        <v>2800</v>
      </c>
      <c r="H57" s="269">
        <v>686</v>
      </c>
      <c r="I57" s="269">
        <v>686</v>
      </c>
      <c r="J57" s="270">
        <f t="shared" si="2"/>
        <v>686000000</v>
      </c>
      <c r="K57" s="271">
        <v>0.17150000000000001</v>
      </c>
    </row>
    <row r="58" spans="2:11">
      <c r="B58" s="268">
        <v>4</v>
      </c>
      <c r="C58" s="269" t="s">
        <v>424</v>
      </c>
      <c r="D58" s="268" t="s">
        <v>416</v>
      </c>
      <c r="E58" s="268" t="s">
        <v>417</v>
      </c>
      <c r="F58" s="269">
        <f t="shared" si="0"/>
        <v>2801</v>
      </c>
      <c r="G58" s="269">
        <f t="shared" si="1"/>
        <v>2972</v>
      </c>
      <c r="H58" s="269">
        <v>172</v>
      </c>
      <c r="I58" s="269">
        <v>172</v>
      </c>
      <c r="J58" s="270">
        <f t="shared" si="2"/>
        <v>172000000</v>
      </c>
      <c r="K58" s="271">
        <v>4.2999999999999997E-2</v>
      </c>
    </row>
    <row r="59" spans="2:11" ht="14.45" customHeight="1">
      <c r="B59" s="268">
        <v>5</v>
      </c>
      <c r="C59" s="269" t="s">
        <v>423</v>
      </c>
      <c r="D59" s="268" t="s">
        <v>416</v>
      </c>
      <c r="E59" s="268" t="s">
        <v>417</v>
      </c>
      <c r="F59" s="269">
        <f t="shared" si="0"/>
        <v>2973</v>
      </c>
      <c r="G59" s="269">
        <f t="shared" si="1"/>
        <v>3144</v>
      </c>
      <c r="H59" s="269">
        <v>172</v>
      </c>
      <c r="I59" s="269">
        <v>172</v>
      </c>
      <c r="J59" s="270">
        <f t="shared" si="2"/>
        <v>172000000</v>
      </c>
      <c r="K59" s="271">
        <v>4.2999999999999997E-2</v>
      </c>
    </row>
    <row r="60" spans="2:11">
      <c r="B60" s="268">
        <v>6</v>
      </c>
      <c r="C60" s="269" t="s">
        <v>422</v>
      </c>
      <c r="D60" s="268" t="s">
        <v>416</v>
      </c>
      <c r="E60" s="268" t="s">
        <v>417</v>
      </c>
      <c r="F60" s="269">
        <f t="shared" si="0"/>
        <v>3145</v>
      </c>
      <c r="G60" s="269">
        <f t="shared" si="1"/>
        <v>3316</v>
      </c>
      <c r="H60" s="269">
        <v>172</v>
      </c>
      <c r="I60" s="269">
        <v>172</v>
      </c>
      <c r="J60" s="270">
        <f t="shared" si="2"/>
        <v>172000000</v>
      </c>
      <c r="K60" s="271">
        <v>4.2999999999999997E-2</v>
      </c>
    </row>
    <row r="61" spans="2:11">
      <c r="B61" s="268">
        <v>7</v>
      </c>
      <c r="C61" s="269" t="s">
        <v>421</v>
      </c>
      <c r="D61" s="268" t="s">
        <v>416</v>
      </c>
      <c r="E61" s="268" t="s">
        <v>417</v>
      </c>
      <c r="F61" s="269">
        <f t="shared" si="0"/>
        <v>3317</v>
      </c>
      <c r="G61" s="269">
        <f t="shared" si="1"/>
        <v>3487</v>
      </c>
      <c r="H61" s="269">
        <v>171</v>
      </c>
      <c r="I61" s="269">
        <v>171</v>
      </c>
      <c r="J61" s="270">
        <f t="shared" si="2"/>
        <v>171000000</v>
      </c>
      <c r="K61" s="271">
        <v>4.2750000000000003E-2</v>
      </c>
    </row>
    <row r="62" spans="2:11">
      <c r="B62" s="268">
        <v>8</v>
      </c>
      <c r="C62" s="269" t="s">
        <v>418</v>
      </c>
      <c r="D62" s="268" t="s">
        <v>416</v>
      </c>
      <c r="E62" s="268" t="s">
        <v>417</v>
      </c>
      <c r="F62" s="269">
        <f t="shared" si="0"/>
        <v>3488</v>
      </c>
      <c r="G62" s="269">
        <f t="shared" si="1"/>
        <v>3658</v>
      </c>
      <c r="H62" s="269">
        <v>171</v>
      </c>
      <c r="I62" s="269">
        <v>171</v>
      </c>
      <c r="J62" s="270">
        <f t="shared" si="2"/>
        <v>171000000</v>
      </c>
      <c r="K62" s="271">
        <v>4.2750000000000003E-2</v>
      </c>
    </row>
    <row r="63" spans="2:11">
      <c r="B63" s="268">
        <v>9</v>
      </c>
      <c r="C63" s="269" t="s">
        <v>419</v>
      </c>
      <c r="D63" s="268" t="s">
        <v>416</v>
      </c>
      <c r="E63" s="268" t="s">
        <v>417</v>
      </c>
      <c r="F63" s="269">
        <f t="shared" si="0"/>
        <v>3659</v>
      </c>
      <c r="G63" s="269">
        <f t="shared" si="1"/>
        <v>3829</v>
      </c>
      <c r="H63" s="269">
        <v>171</v>
      </c>
      <c r="I63" s="269">
        <v>171</v>
      </c>
      <c r="J63" s="270">
        <f t="shared" si="2"/>
        <v>171000000</v>
      </c>
      <c r="K63" s="271">
        <v>4.2750000000000003E-2</v>
      </c>
    </row>
    <row r="64" spans="2:11">
      <c r="B64" s="268">
        <v>10</v>
      </c>
      <c r="C64" s="269" t="s">
        <v>420</v>
      </c>
      <c r="D64" s="268" t="s">
        <v>416</v>
      </c>
      <c r="E64" s="268" t="s">
        <v>417</v>
      </c>
      <c r="F64" s="269">
        <f t="shared" si="0"/>
        <v>3830</v>
      </c>
      <c r="G64" s="269">
        <f t="shared" si="1"/>
        <v>4000</v>
      </c>
      <c r="H64" s="269">
        <v>171</v>
      </c>
      <c r="I64" s="269">
        <v>171</v>
      </c>
      <c r="J64" s="270">
        <f t="shared" si="2"/>
        <v>171000000</v>
      </c>
      <c r="K64" s="271">
        <v>4.2750000000000003E-2</v>
      </c>
    </row>
    <row r="65" spans="2:11">
      <c r="B65" s="265"/>
      <c r="C65" s="266"/>
      <c r="D65" s="266"/>
      <c r="E65" s="266"/>
      <c r="F65" s="266"/>
      <c r="G65" s="267" t="s">
        <v>425</v>
      </c>
      <c r="H65" s="272">
        <f>SUM(H55:H64)</f>
        <v>4000</v>
      </c>
      <c r="I65" s="272">
        <f>SUM(I55:I64)</f>
        <v>4000</v>
      </c>
      <c r="J65" s="273">
        <f>SUM(J55:J64)</f>
        <v>4000000000</v>
      </c>
      <c r="K65" s="274">
        <f>SUM(K55:K64)</f>
        <v>0.99999999999999989</v>
      </c>
    </row>
    <row r="67" spans="2:11" ht="6.6" customHeight="1"/>
    <row r="68" spans="2:11">
      <c r="B68" s="231" t="s">
        <v>511</v>
      </c>
      <c r="C68" s="231" t="s">
        <v>512</v>
      </c>
      <c r="D68" s="231"/>
      <c r="E68" s="231"/>
      <c r="F68" s="231"/>
      <c r="G68" s="235"/>
      <c r="H68" s="235"/>
      <c r="I68" s="235"/>
    </row>
    <row r="69" spans="2:11" ht="7.15" customHeight="1"/>
    <row r="70" spans="2:11">
      <c r="B70" s="275" t="s">
        <v>513</v>
      </c>
      <c r="C70" s="237"/>
      <c r="D70" s="237" t="s">
        <v>585</v>
      </c>
      <c r="E70" s="237"/>
      <c r="F70" s="237"/>
    </row>
    <row r="71" spans="2:11">
      <c r="B71" s="275" t="s">
        <v>472</v>
      </c>
      <c r="C71" s="237"/>
      <c r="D71" s="237" t="s">
        <v>586</v>
      </c>
      <c r="E71" s="237"/>
      <c r="F71" s="237"/>
    </row>
    <row r="72" spans="2:11">
      <c r="B72" s="275" t="s">
        <v>461</v>
      </c>
      <c r="C72" s="237"/>
      <c r="D72" s="237" t="s">
        <v>589</v>
      </c>
      <c r="E72" s="237"/>
      <c r="F72" s="237"/>
    </row>
    <row r="73" spans="2:11">
      <c r="B73" s="275" t="s">
        <v>514</v>
      </c>
      <c r="C73" s="237"/>
      <c r="D73" s="237" t="s">
        <v>587</v>
      </c>
      <c r="E73" s="237"/>
      <c r="F73" s="237"/>
    </row>
    <row r="74" spans="2:11">
      <c r="B74" s="275" t="s">
        <v>464</v>
      </c>
      <c r="C74" s="237"/>
      <c r="D74" s="237" t="s">
        <v>588</v>
      </c>
      <c r="E74" s="237"/>
    </row>
    <row r="76" spans="2:11">
      <c r="B76" s="231" t="s">
        <v>515</v>
      </c>
      <c r="C76" s="231" t="s">
        <v>516</v>
      </c>
      <c r="D76" s="231"/>
      <c r="E76" s="231"/>
      <c r="F76" s="231"/>
      <c r="G76" s="235"/>
      <c r="H76" s="235"/>
      <c r="I76" s="235"/>
    </row>
    <row r="77" spans="2:11" ht="9" customHeight="1"/>
    <row r="78" spans="2:11">
      <c r="B78" s="330"/>
      <c r="C78" s="330"/>
      <c r="D78" s="330"/>
      <c r="E78" s="330"/>
    </row>
    <row r="79" spans="2:11">
      <c r="B79" s="325" t="s">
        <v>518</v>
      </c>
      <c r="C79" s="325"/>
      <c r="D79" s="325" t="s">
        <v>3</v>
      </c>
      <c r="E79" s="325"/>
    </row>
    <row r="80" spans="2:11">
      <c r="B80" s="325" t="s">
        <v>545</v>
      </c>
      <c r="C80" s="325"/>
      <c r="D80" s="325" t="s">
        <v>4</v>
      </c>
      <c r="E80" s="325"/>
    </row>
    <row r="81" spans="2:5">
      <c r="B81" s="325" t="s">
        <v>546</v>
      </c>
      <c r="C81" s="325"/>
      <c r="D81" s="325" t="s">
        <v>517</v>
      </c>
      <c r="E81" s="325"/>
    </row>
    <row r="82" spans="2:5">
      <c r="B82" s="325" t="s">
        <v>519</v>
      </c>
      <c r="C82" s="325"/>
      <c r="D82" s="325" t="s">
        <v>435</v>
      </c>
      <c r="E82" s="325"/>
    </row>
    <row r="83" spans="2:5">
      <c r="B83" s="325" t="s">
        <v>543</v>
      </c>
      <c r="C83" s="325"/>
      <c r="D83" s="276" t="s">
        <v>509</v>
      </c>
      <c r="E83" s="276"/>
    </row>
    <row r="84" spans="2:5">
      <c r="B84" s="302"/>
      <c r="C84" s="302"/>
    </row>
  </sheetData>
  <mergeCells count="39">
    <mergeCell ref="B83:C83"/>
    <mergeCell ref="D80:E80"/>
    <mergeCell ref="D79:E79"/>
    <mergeCell ref="D78:E78"/>
    <mergeCell ref="D82:E82"/>
    <mergeCell ref="D81:E81"/>
    <mergeCell ref="B81:C81"/>
    <mergeCell ref="B82:C82"/>
    <mergeCell ref="B78:C78"/>
    <mergeCell ref="B79:C79"/>
    <mergeCell ref="B80:C80"/>
    <mergeCell ref="B47:C47"/>
    <mergeCell ref="B27:C27"/>
    <mergeCell ref="B29:C29"/>
    <mergeCell ref="B28:D28"/>
    <mergeCell ref="B35:C35"/>
    <mergeCell ref="B30:C30"/>
    <mergeCell ref="B31:C31"/>
    <mergeCell ref="B33:C33"/>
    <mergeCell ref="D33:E33"/>
    <mergeCell ref="B37:C37"/>
    <mergeCell ref="B39:C39"/>
    <mergeCell ref="B40:C40"/>
    <mergeCell ref="B36:C36"/>
    <mergeCell ref="B20:I23"/>
    <mergeCell ref="B43:I46"/>
    <mergeCell ref="B3:I3"/>
    <mergeCell ref="B4:I4"/>
    <mergeCell ref="D29:F29"/>
    <mergeCell ref="D30:F30"/>
    <mergeCell ref="D31:F31"/>
    <mergeCell ref="D36:F36"/>
    <mergeCell ref="D37:F37"/>
    <mergeCell ref="F5:G5"/>
    <mergeCell ref="C24:F24"/>
    <mergeCell ref="D11:E11"/>
    <mergeCell ref="D39:E39"/>
    <mergeCell ref="B38:C38"/>
    <mergeCell ref="D38:E38"/>
  </mergeCells>
  <hyperlinks>
    <hyperlink ref="D15" r:id="rId1" xr:uid="{4B78F191-8F15-4EA5-A152-982330FBDF59}"/>
    <hyperlink ref="D14" r:id="rId2" xr:uid="{88BD9C0C-CAAB-4E97-AA17-7501D71F59E9}"/>
  </hyperlinks>
  <pageMargins left="0.70866141732283472" right="0.70866141732283472" top="1.7322834645669292" bottom="0.74803149606299213" header="0.31496062992125984" footer="0.31496062992125984"/>
  <pageSetup paperSize="9" scale="43" orientation="portrait"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249977111117893"/>
  </sheetPr>
  <dimension ref="B4:H91"/>
  <sheetViews>
    <sheetView showGridLines="0" topLeftCell="A37" zoomScale="102" zoomScaleNormal="102" workbookViewId="0">
      <selection activeCell="F77" sqref="F77"/>
    </sheetView>
  </sheetViews>
  <sheetFormatPr baseColWidth="10" defaultColWidth="10.85546875" defaultRowHeight="15"/>
  <cols>
    <col min="2" max="2" width="40.28515625" customWidth="1"/>
    <col min="3" max="3" width="14.85546875" style="40" customWidth="1"/>
    <col min="4" max="4" width="12.28515625" style="40" bestFit="1" customWidth="1"/>
    <col min="5" max="5" width="34.85546875" style="40" customWidth="1"/>
    <col min="6" max="6" width="17.42578125" style="40" bestFit="1" customWidth="1"/>
    <col min="7" max="7" width="13.42578125" style="40" customWidth="1"/>
    <col min="8" max="8" width="15.140625" bestFit="1" customWidth="1"/>
  </cols>
  <sheetData>
    <row r="4" spans="2:7">
      <c r="B4" s="340" t="s">
        <v>581</v>
      </c>
      <c r="C4" s="340"/>
      <c r="D4" s="340"/>
      <c r="E4" s="340"/>
      <c r="F4" s="340"/>
      <c r="G4" s="340"/>
    </row>
    <row r="5" spans="2:7">
      <c r="B5" s="340"/>
      <c r="C5" s="340"/>
      <c r="D5" s="340"/>
      <c r="E5" s="340"/>
      <c r="F5" s="340"/>
      <c r="G5" s="340"/>
    </row>
    <row r="6" spans="2:7">
      <c r="B6" s="340"/>
      <c r="C6" s="340"/>
      <c r="D6" s="340"/>
      <c r="E6" s="340"/>
      <c r="F6" s="340"/>
      <c r="G6" s="340"/>
    </row>
    <row r="7" spans="2:7" ht="15.75" thickBot="1"/>
    <row r="8" spans="2:7" ht="15" customHeight="1">
      <c r="B8" s="341" t="s">
        <v>7</v>
      </c>
      <c r="C8" s="332" t="s">
        <v>76</v>
      </c>
      <c r="D8" s="332" t="s">
        <v>371</v>
      </c>
      <c r="E8" s="334" t="s">
        <v>9</v>
      </c>
      <c r="F8" s="336" t="s">
        <v>8</v>
      </c>
      <c r="G8" s="338" t="s">
        <v>371</v>
      </c>
    </row>
    <row r="9" spans="2:7" ht="15.75" thickBot="1">
      <c r="B9" s="342"/>
      <c r="C9" s="333"/>
      <c r="D9" s="333"/>
      <c r="E9" s="335"/>
      <c r="F9" s="337"/>
      <c r="G9" s="339"/>
    </row>
    <row r="10" spans="2:7">
      <c r="B10" s="16" t="s">
        <v>10</v>
      </c>
      <c r="C10" s="41"/>
      <c r="D10" s="41"/>
      <c r="E10" s="42" t="s">
        <v>18</v>
      </c>
      <c r="F10" s="188"/>
      <c r="G10" s="181"/>
    </row>
    <row r="11" spans="2:7">
      <c r="B11" s="5" t="s">
        <v>71</v>
      </c>
      <c r="C11" s="8">
        <f>+SUM(C12:C14)</f>
        <v>-12913956.679999948</v>
      </c>
      <c r="D11" s="8">
        <f>+SUM(D12:D14)</f>
        <v>107162065</v>
      </c>
      <c r="E11" s="43" t="s">
        <v>19</v>
      </c>
      <c r="F11" s="189">
        <f>+SUM(F12:F16)</f>
        <v>176311885.73199999</v>
      </c>
      <c r="G11" s="182">
        <f>+SUM(G12:G16)</f>
        <v>100141492</v>
      </c>
    </row>
    <row r="12" spans="2:7">
      <c r="B12" s="6" t="s">
        <v>11</v>
      </c>
      <c r="C12" s="19">
        <f>+'Anexo 5d-5h'!C8+'Anexo 5d-5h'!C15</f>
        <v>15346069</v>
      </c>
      <c r="D12" s="19">
        <f>+'Anexo 5d-5h'!D8+'Anexo 5d-5h'!D15</f>
        <v>15394200</v>
      </c>
      <c r="E12" s="44" t="s">
        <v>354</v>
      </c>
      <c r="F12" s="190">
        <f>+'Anexo 5i-5m'!C81</f>
        <v>94640040</v>
      </c>
      <c r="G12" s="190">
        <f>+'Anexo 5i-5m'!D81</f>
        <v>75986196</v>
      </c>
    </row>
    <row r="13" spans="2:7">
      <c r="B13" s="6" t="s">
        <v>12</v>
      </c>
      <c r="C13" s="19">
        <f>SUM('Anexo 5d-5h'!C9:C14)</f>
        <v>-28260025.679999948</v>
      </c>
      <c r="D13" s="19">
        <f>SUM('Anexo 5d-5h'!D9:D14)</f>
        <v>91767865</v>
      </c>
      <c r="E13" s="44" t="s">
        <v>348</v>
      </c>
      <c r="F13" s="190">
        <f>+'Anexo 5i-5m'!C76</f>
        <v>81671845.731999993</v>
      </c>
      <c r="G13" s="190">
        <f>+'Anexo 5i-5m'!D76</f>
        <v>24155296</v>
      </c>
    </row>
    <row r="14" spans="2:7" ht="15" customHeight="1">
      <c r="B14" s="6" t="s">
        <v>13</v>
      </c>
      <c r="C14" s="45"/>
      <c r="D14" s="45"/>
      <c r="E14" s="44"/>
      <c r="F14" s="191"/>
      <c r="G14" s="184"/>
    </row>
    <row r="15" spans="2:7">
      <c r="B15" s="5" t="s">
        <v>14</v>
      </c>
      <c r="C15" s="46">
        <f>SUM(C16:C18)</f>
        <v>0</v>
      </c>
      <c r="D15" s="46">
        <f>SUM(D16:D18)</f>
        <v>0</v>
      </c>
      <c r="E15" s="44" t="s">
        <v>21</v>
      </c>
      <c r="F15" s="191"/>
      <c r="G15" s="184"/>
    </row>
    <row r="16" spans="2:7" ht="25.15" customHeight="1">
      <c r="B16" s="6" t="s">
        <v>15</v>
      </c>
      <c r="C16" s="46"/>
      <c r="D16" s="46"/>
      <c r="E16" s="44" t="s">
        <v>350</v>
      </c>
      <c r="F16" s="192">
        <v>0</v>
      </c>
      <c r="G16" s="185"/>
    </row>
    <row r="17" spans="2:7">
      <c r="B17" s="6" t="s">
        <v>16</v>
      </c>
      <c r="C17" s="46"/>
      <c r="D17" s="46"/>
      <c r="E17" s="43"/>
      <c r="F17" s="193"/>
      <c r="G17" s="185"/>
    </row>
    <row r="18" spans="2:7">
      <c r="B18" s="6"/>
      <c r="C18" s="46"/>
      <c r="D18" s="46"/>
      <c r="E18" s="43" t="s">
        <v>22</v>
      </c>
      <c r="F18" s="189">
        <f>+SUM(F19:F21)</f>
        <v>0</v>
      </c>
      <c r="G18" s="182">
        <f>+SUM(G19:G21)</f>
        <v>0</v>
      </c>
    </row>
    <row r="19" spans="2:7">
      <c r="B19" s="6"/>
      <c r="C19" s="46"/>
      <c r="D19" s="46"/>
      <c r="E19" s="44" t="s">
        <v>446</v>
      </c>
      <c r="F19" s="190">
        <v>0</v>
      </c>
      <c r="G19" s="183">
        <v>0</v>
      </c>
    </row>
    <row r="20" spans="2:7">
      <c r="B20" s="5" t="s">
        <v>17</v>
      </c>
      <c r="C20" s="8">
        <f>+SUM(C21:C22)</f>
        <v>4389929153.4700003</v>
      </c>
      <c r="D20" s="8">
        <f>+SUM(D21:D22)</f>
        <v>2604927538</v>
      </c>
      <c r="E20" s="44" t="s">
        <v>24</v>
      </c>
      <c r="F20" s="190">
        <v>0</v>
      </c>
      <c r="G20" s="183">
        <v>0</v>
      </c>
    </row>
    <row r="21" spans="2:7">
      <c r="B21" s="6" t="s">
        <v>15</v>
      </c>
      <c r="C21" s="19">
        <v>0</v>
      </c>
      <c r="D21" s="19">
        <v>400000000</v>
      </c>
      <c r="E21" s="44"/>
      <c r="F21" s="191"/>
      <c r="G21" s="184"/>
    </row>
    <row r="22" spans="2:7">
      <c r="B22" s="6" t="s">
        <v>16</v>
      </c>
      <c r="C22" s="19">
        <v>4389929153.4700003</v>
      </c>
      <c r="D22" s="19">
        <v>2204927538</v>
      </c>
      <c r="E22" s="47"/>
      <c r="F22" s="191"/>
      <c r="G22" s="184"/>
    </row>
    <row r="23" spans="2:7">
      <c r="B23" s="7"/>
      <c r="C23" s="48"/>
      <c r="D23" s="48"/>
      <c r="E23" s="47"/>
      <c r="F23" s="191"/>
      <c r="G23" s="184"/>
    </row>
    <row r="24" spans="2:7">
      <c r="B24" s="5" t="s">
        <v>25</v>
      </c>
      <c r="C24" s="8">
        <f>+SUM(C25:C31)</f>
        <v>403015336.08999997</v>
      </c>
      <c r="D24" s="8">
        <f>+SUM(D25:D31)</f>
        <v>30433943</v>
      </c>
      <c r="E24" s="43" t="s">
        <v>31</v>
      </c>
      <c r="F24" s="189">
        <f>+SUM(F25:F32)</f>
        <v>26233085.359999999</v>
      </c>
      <c r="G24" s="182">
        <f>+SUM(G25:G32)</f>
        <v>72551000</v>
      </c>
    </row>
    <row r="25" spans="2:7">
      <c r="B25" s="6" t="s">
        <v>26</v>
      </c>
      <c r="C25" s="19">
        <f>+'Anexo 5d-5h'!C42+'Anexo 5d-5h'!C43+'Anexo 5d-5h'!C44</f>
        <v>390013870.08999997</v>
      </c>
      <c r="D25" s="19">
        <v>0</v>
      </c>
      <c r="E25" s="44" t="s">
        <v>32</v>
      </c>
      <c r="F25" s="190">
        <v>0</v>
      </c>
      <c r="G25" s="183">
        <v>0</v>
      </c>
    </row>
    <row r="26" spans="2:7">
      <c r="B26" s="6" t="s">
        <v>27</v>
      </c>
      <c r="C26" s="19">
        <v>4000000</v>
      </c>
      <c r="D26" s="19">
        <v>7848943</v>
      </c>
      <c r="E26" s="44" t="s">
        <v>33</v>
      </c>
      <c r="F26" s="190">
        <v>5977512</v>
      </c>
      <c r="G26" s="190">
        <v>9551502</v>
      </c>
    </row>
    <row r="27" spans="2:7">
      <c r="B27" s="6" t="s">
        <v>28</v>
      </c>
      <c r="C27" s="19">
        <f>+'Anexo 5d-5h'!C53</f>
        <v>9001466</v>
      </c>
      <c r="D27" s="19">
        <v>22585000</v>
      </c>
      <c r="E27" s="44" t="s">
        <v>34</v>
      </c>
      <c r="F27" s="190">
        <v>0</v>
      </c>
      <c r="G27" s="183">
        <v>0</v>
      </c>
    </row>
    <row r="28" spans="2:7">
      <c r="B28" s="6" t="s">
        <v>72</v>
      </c>
      <c r="C28" s="48"/>
      <c r="D28" s="48"/>
      <c r="E28" s="44" t="s">
        <v>536</v>
      </c>
      <c r="F28" s="190">
        <v>6208332</v>
      </c>
      <c r="G28" s="190">
        <v>3173076</v>
      </c>
    </row>
    <row r="29" spans="2:7" ht="24">
      <c r="B29" s="6" t="s">
        <v>29</v>
      </c>
      <c r="C29" s="48"/>
      <c r="D29" s="48"/>
      <c r="F29" s="194"/>
      <c r="G29" s="180"/>
    </row>
    <row r="30" spans="2:7" ht="24">
      <c r="B30" s="6" t="s">
        <v>30</v>
      </c>
      <c r="C30" s="48"/>
      <c r="D30" s="48"/>
      <c r="E30" s="44" t="s">
        <v>35</v>
      </c>
      <c r="F30" s="191"/>
      <c r="G30" s="184"/>
    </row>
    <row r="31" spans="2:7">
      <c r="B31" s="6"/>
      <c r="C31" s="48"/>
      <c r="D31" s="48"/>
      <c r="E31" s="44" t="s">
        <v>36</v>
      </c>
      <c r="F31" s="190">
        <v>14047241.359999999</v>
      </c>
      <c r="G31" s="190">
        <v>59826422</v>
      </c>
    </row>
    <row r="32" spans="2:7">
      <c r="B32" s="5"/>
      <c r="C32" s="48"/>
      <c r="D32" s="48"/>
      <c r="E32" s="44" t="s">
        <v>37</v>
      </c>
      <c r="F32" s="191">
        <v>0</v>
      </c>
      <c r="G32" s="184">
        <v>0</v>
      </c>
    </row>
    <row r="33" spans="2:7">
      <c r="B33" s="5" t="s">
        <v>38</v>
      </c>
      <c r="C33" s="8">
        <f>+C34</f>
        <v>269751508.74000001</v>
      </c>
      <c r="D33" s="8">
        <f>+D34</f>
        <v>183738173</v>
      </c>
      <c r="E33" s="43" t="s">
        <v>40</v>
      </c>
      <c r="F33" s="189">
        <f>+SUM(F34:F36)</f>
        <v>3728517738.5869989</v>
      </c>
      <c r="G33" s="182">
        <f>+SUM(G34:G36)</f>
        <v>855176320</v>
      </c>
    </row>
    <row r="34" spans="2:7">
      <c r="B34" s="6" t="s">
        <v>39</v>
      </c>
      <c r="C34" s="19">
        <f>+'Anexo 5i-5m'!C24</f>
        <v>269751508.74000001</v>
      </c>
      <c r="D34" s="19">
        <f>+'Anexo 5i-5m'!D24</f>
        <v>183738173</v>
      </c>
      <c r="E34" s="44" t="s">
        <v>41</v>
      </c>
      <c r="F34" s="190">
        <v>0</v>
      </c>
      <c r="G34" s="183">
        <v>0</v>
      </c>
    </row>
    <row r="35" spans="2:7">
      <c r="B35" s="6"/>
      <c r="C35" s="45"/>
      <c r="D35" s="45"/>
      <c r="E35" s="44" t="s">
        <v>42</v>
      </c>
      <c r="F35" s="190">
        <f>+'Anexo 5n-5r'!C18+1</f>
        <v>3728517738.5869989</v>
      </c>
      <c r="G35" s="190">
        <f>+'Anexo 5n-5r'!D18</f>
        <v>855176320</v>
      </c>
    </row>
    <row r="36" spans="2:7">
      <c r="B36" s="5"/>
      <c r="C36" s="48"/>
      <c r="D36" s="48"/>
      <c r="E36" s="44"/>
      <c r="F36" s="190"/>
      <c r="G36" s="184"/>
    </row>
    <row r="37" spans="2:7">
      <c r="B37" s="5" t="s">
        <v>43</v>
      </c>
      <c r="C37" s="8">
        <f>+C11+C15+C20+C24+C33</f>
        <v>5049782041.6199999</v>
      </c>
      <c r="D37" s="8">
        <f>+D11+D15+D20+D24+D33</f>
        <v>2926261719</v>
      </c>
      <c r="E37" s="43" t="s">
        <v>44</v>
      </c>
      <c r="F37" s="189">
        <f>+F11+F18+F24+F33</f>
        <v>3931062709.6789989</v>
      </c>
      <c r="G37" s="182">
        <f>+G11+G18+G24+G33</f>
        <v>1027868812</v>
      </c>
    </row>
    <row r="38" spans="2:7" ht="15.75" thickBot="1">
      <c r="B38" s="6"/>
      <c r="C38" s="207"/>
      <c r="D38" s="46"/>
      <c r="E38" s="44"/>
      <c r="F38" s="191"/>
      <c r="G38" s="184"/>
    </row>
    <row r="39" spans="2:7">
      <c r="B39" s="5" t="s">
        <v>45</v>
      </c>
      <c r="C39" s="19"/>
      <c r="D39" s="45"/>
      <c r="E39" s="42" t="s">
        <v>385</v>
      </c>
      <c r="F39" s="191"/>
      <c r="G39" s="184"/>
    </row>
    <row r="40" spans="2:7">
      <c r="B40" s="5" t="s">
        <v>46</v>
      </c>
      <c r="C40" s="8">
        <f>+SUM(C41:C44)</f>
        <v>1003501568.87</v>
      </c>
      <c r="D40" s="8">
        <f>+SUM(D41:D44)</f>
        <v>900019202</v>
      </c>
      <c r="E40" s="43" t="s">
        <v>22</v>
      </c>
      <c r="F40" s="189">
        <v>0</v>
      </c>
      <c r="G40" s="183"/>
    </row>
    <row r="41" spans="2:7">
      <c r="B41" s="176" t="s">
        <v>430</v>
      </c>
      <c r="C41" s="19">
        <v>605186</v>
      </c>
      <c r="D41" s="19">
        <v>1483</v>
      </c>
      <c r="E41" s="44" t="s">
        <v>23</v>
      </c>
      <c r="F41" s="190">
        <v>0</v>
      </c>
      <c r="G41" s="184"/>
    </row>
    <row r="42" spans="2:7">
      <c r="B42" s="176" t="s">
        <v>431</v>
      </c>
      <c r="C42" s="19">
        <v>896382.87</v>
      </c>
      <c r="D42" s="19">
        <v>17719</v>
      </c>
      <c r="E42" s="44"/>
      <c r="F42" s="190"/>
      <c r="G42" s="183"/>
    </row>
    <row r="43" spans="2:7">
      <c r="B43" s="6" t="s">
        <v>47</v>
      </c>
      <c r="C43" s="19">
        <v>1002000000</v>
      </c>
      <c r="D43" s="19">
        <v>900000000</v>
      </c>
      <c r="E43" s="44"/>
      <c r="F43" s="190"/>
      <c r="G43" s="183"/>
    </row>
    <row r="44" spans="2:7" ht="18.75" hidden="1" customHeight="1">
      <c r="B44" s="6" t="s">
        <v>48</v>
      </c>
      <c r="C44" s="19">
        <v>0</v>
      </c>
      <c r="D44" s="19">
        <v>0</v>
      </c>
      <c r="E44" s="44"/>
      <c r="F44" s="195"/>
      <c r="G44" s="186"/>
    </row>
    <row r="45" spans="2:7" hidden="1">
      <c r="B45" s="5"/>
      <c r="C45" s="208"/>
      <c r="D45" s="48"/>
      <c r="E45" s="44" t="s">
        <v>20</v>
      </c>
      <c r="F45" s="195"/>
      <c r="G45" s="186"/>
    </row>
    <row r="46" spans="2:7" hidden="1">
      <c r="B46" s="5" t="s">
        <v>49</v>
      </c>
      <c r="C46" s="208">
        <f>+SUM(C47:C53)</f>
        <v>0</v>
      </c>
      <c r="D46" s="48"/>
      <c r="E46" s="44" t="s">
        <v>52</v>
      </c>
      <c r="F46" s="195"/>
      <c r="G46" s="186"/>
    </row>
    <row r="47" spans="2:7" hidden="1">
      <c r="B47" s="6" t="s">
        <v>26</v>
      </c>
      <c r="C47" s="208"/>
      <c r="D47" s="48"/>
      <c r="E47" s="44"/>
      <c r="F47" s="195"/>
      <c r="G47" s="186"/>
    </row>
    <row r="48" spans="2:7" hidden="1">
      <c r="B48" s="6" t="s">
        <v>28</v>
      </c>
      <c r="C48" s="208"/>
      <c r="D48" s="48"/>
      <c r="E48" s="43" t="s">
        <v>53</v>
      </c>
      <c r="F48" s="195">
        <f>+SUM(F49:F50)</f>
        <v>0</v>
      </c>
      <c r="G48" s="186">
        <f>+SUM(G49:G50)</f>
        <v>0</v>
      </c>
    </row>
    <row r="49" spans="2:8" hidden="1">
      <c r="B49" s="6" t="s">
        <v>50</v>
      </c>
      <c r="C49" s="208"/>
      <c r="D49" s="48"/>
      <c r="E49" s="44" t="s">
        <v>54</v>
      </c>
      <c r="F49" s="195"/>
      <c r="G49" s="186"/>
    </row>
    <row r="50" spans="2:8" hidden="1">
      <c r="B50" s="6" t="s">
        <v>73</v>
      </c>
      <c r="C50" s="208"/>
      <c r="D50" s="48"/>
      <c r="E50" s="44" t="s">
        <v>355</v>
      </c>
      <c r="F50" s="195"/>
      <c r="G50" s="186"/>
    </row>
    <row r="51" spans="2:8" ht="24" hidden="1">
      <c r="B51" s="6" t="s">
        <v>29</v>
      </c>
      <c r="C51" s="208"/>
      <c r="D51" s="48"/>
      <c r="E51" s="44"/>
      <c r="F51" s="195"/>
      <c r="G51" s="186"/>
    </row>
    <row r="52" spans="2:8" ht="24" hidden="1">
      <c r="B52" s="6" t="s">
        <v>30</v>
      </c>
      <c r="C52" s="208"/>
      <c r="D52" s="48"/>
      <c r="E52" s="43" t="s">
        <v>55</v>
      </c>
      <c r="F52" s="195">
        <f>+SUM(F53:F55)</f>
        <v>0</v>
      </c>
      <c r="G52" s="186">
        <f>+SUM(G53:G55)</f>
        <v>0</v>
      </c>
    </row>
    <row r="53" spans="2:8" ht="24" hidden="1">
      <c r="B53" s="6" t="s">
        <v>51</v>
      </c>
      <c r="C53" s="208"/>
      <c r="D53" s="48"/>
      <c r="E53" s="44" t="s">
        <v>56</v>
      </c>
      <c r="F53" s="195"/>
      <c r="G53" s="186"/>
    </row>
    <row r="54" spans="2:8" hidden="1">
      <c r="B54" s="7"/>
      <c r="C54" s="208"/>
      <c r="D54" s="48"/>
      <c r="E54" s="44" t="s">
        <v>57</v>
      </c>
      <c r="F54" s="196">
        <v>0</v>
      </c>
      <c r="G54" s="186"/>
    </row>
    <row r="55" spans="2:8" hidden="1">
      <c r="B55" s="7"/>
      <c r="C55" s="208"/>
      <c r="D55" s="48"/>
      <c r="E55" s="44" t="s">
        <v>356</v>
      </c>
      <c r="F55" s="195"/>
      <c r="G55" s="186"/>
    </row>
    <row r="56" spans="2:8" hidden="1">
      <c r="B56" s="7"/>
      <c r="C56" s="208"/>
      <c r="D56" s="48"/>
      <c r="E56" s="43" t="s">
        <v>58</v>
      </c>
      <c r="F56" s="189">
        <f>+F40+F48+F52</f>
        <v>0</v>
      </c>
      <c r="G56" s="182">
        <f>+G40+G48+G52</f>
        <v>0</v>
      </c>
    </row>
    <row r="57" spans="2:8">
      <c r="B57" s="7"/>
      <c r="C57" s="208"/>
      <c r="D57" s="48"/>
      <c r="E57" s="43"/>
      <c r="F57" s="190"/>
      <c r="G57" s="183"/>
    </row>
    <row r="58" spans="2:8">
      <c r="B58" s="5" t="s">
        <v>59</v>
      </c>
      <c r="C58" s="8">
        <f>+'Anexo 5d-5h'!M66</f>
        <v>121820141.08</v>
      </c>
      <c r="D58" s="8">
        <f>+'Anexo 5d-5h'!M67</f>
        <v>100946887</v>
      </c>
      <c r="E58" s="43"/>
      <c r="F58" s="191"/>
      <c r="G58" s="184"/>
    </row>
    <row r="59" spans="2:8">
      <c r="B59" s="6"/>
      <c r="C59" s="19"/>
      <c r="D59" s="19"/>
      <c r="E59" s="43" t="s">
        <v>60</v>
      </c>
      <c r="F59" s="189">
        <f>+F37+F56</f>
        <v>3931062709.6789989</v>
      </c>
      <c r="G59" s="182">
        <f>+G37+G56</f>
        <v>1027868812</v>
      </c>
    </row>
    <row r="60" spans="2:8">
      <c r="B60" s="6"/>
      <c r="C60" s="208"/>
      <c r="D60" s="48"/>
      <c r="E60" s="43"/>
      <c r="F60" s="193"/>
      <c r="G60" s="185"/>
    </row>
    <row r="61" spans="2:8">
      <c r="B61" s="6"/>
      <c r="C61" s="208"/>
      <c r="D61" s="48"/>
      <c r="E61" s="43" t="s">
        <v>61</v>
      </c>
      <c r="F61" s="189"/>
      <c r="G61" s="182"/>
    </row>
    <row r="62" spans="2:8">
      <c r="B62" s="6"/>
      <c r="C62" s="208"/>
      <c r="D62" s="48"/>
      <c r="E62" s="43" t="s">
        <v>68</v>
      </c>
      <c r="F62" s="182">
        <f>2274000000+1726000000</f>
        <v>4000000000</v>
      </c>
      <c r="G62" s="182">
        <v>2274000000</v>
      </c>
      <c r="H62" s="18"/>
    </row>
    <row r="63" spans="2:8">
      <c r="B63" s="5" t="s">
        <v>62</v>
      </c>
      <c r="C63" s="19">
        <f>+SUM(C66:C72)</f>
        <v>685799986</v>
      </c>
      <c r="D63" s="19">
        <f>+SUM(D66:D72)</f>
        <v>511066648</v>
      </c>
      <c r="E63" s="179"/>
      <c r="F63" s="190"/>
      <c r="G63" s="183"/>
    </row>
    <row r="64" spans="2:8">
      <c r="B64" s="5"/>
      <c r="C64" s="19"/>
      <c r="D64" s="45"/>
      <c r="E64" s="44" t="s">
        <v>434</v>
      </c>
      <c r="F64" s="183">
        <v>0</v>
      </c>
      <c r="G64" s="183">
        <v>1446151211</v>
      </c>
    </row>
    <row r="65" spans="2:8">
      <c r="B65" s="6"/>
      <c r="C65" s="19"/>
      <c r="D65" s="19"/>
      <c r="E65" s="43" t="s">
        <v>428</v>
      </c>
      <c r="F65" s="190">
        <f>+F66+F68+F69</f>
        <v>0</v>
      </c>
      <c r="G65" s="183">
        <v>0</v>
      </c>
    </row>
    <row r="66" spans="2:8">
      <c r="B66" s="5" t="s">
        <v>455</v>
      </c>
      <c r="C66" s="19"/>
      <c r="D66" s="45"/>
      <c r="E66" s="44" t="s">
        <v>164</v>
      </c>
      <c r="F66" s="190">
        <v>0</v>
      </c>
      <c r="G66" s="183">
        <v>0</v>
      </c>
    </row>
    <row r="67" spans="2:8">
      <c r="B67" s="5"/>
      <c r="C67" s="19"/>
      <c r="D67" s="45"/>
      <c r="E67" s="44" t="s">
        <v>572</v>
      </c>
      <c r="F67" s="190">
        <v>102000000</v>
      </c>
      <c r="G67" s="183">
        <v>0</v>
      </c>
    </row>
    <row r="68" spans="2:8">
      <c r="B68" s="6" t="s">
        <v>390</v>
      </c>
      <c r="C68" s="19">
        <f>+'Anexo 5d-5h'!C74</f>
        <v>813566648</v>
      </c>
      <c r="D68" s="19">
        <f>+'Anexo 5d-5h'!D76</f>
        <v>511066648</v>
      </c>
      <c r="E68" s="44" t="s">
        <v>69</v>
      </c>
      <c r="F68" s="190">
        <v>0</v>
      </c>
      <c r="G68" s="183">
        <v>0</v>
      </c>
    </row>
    <row r="69" spans="2:8">
      <c r="B69" s="6" t="s">
        <v>64</v>
      </c>
      <c r="C69" s="19">
        <f>+'Anexo 5d-5h'!C75</f>
        <v>-127766662</v>
      </c>
      <c r="D69" s="19">
        <v>0</v>
      </c>
      <c r="E69" s="44" t="s">
        <v>376</v>
      </c>
      <c r="F69" s="190">
        <v>0</v>
      </c>
      <c r="G69" s="183">
        <v>0</v>
      </c>
    </row>
    <row r="70" spans="2:8">
      <c r="B70" s="6"/>
      <c r="C70" s="19"/>
      <c r="D70" s="45"/>
      <c r="E70" s="44" t="s">
        <v>282</v>
      </c>
      <c r="F70" s="190">
        <v>-866454860</v>
      </c>
      <c r="G70" s="183">
        <v>-124627045</v>
      </c>
      <c r="H70" s="18"/>
    </row>
    <row r="71" spans="2:8">
      <c r="B71" s="6"/>
      <c r="C71" s="19"/>
      <c r="D71" s="19"/>
      <c r="E71" s="44" t="s">
        <v>377</v>
      </c>
      <c r="F71" s="190">
        <v>-276295320.54000008</v>
      </c>
      <c r="G71" s="183">
        <v>-185098522</v>
      </c>
      <c r="H71" s="18"/>
    </row>
    <row r="72" spans="2:8">
      <c r="B72" s="6"/>
      <c r="C72" s="19"/>
      <c r="D72" s="19"/>
      <c r="E72" s="44"/>
      <c r="F72" s="195"/>
      <c r="G72" s="186"/>
    </row>
    <row r="73" spans="2:8">
      <c r="B73" s="5"/>
      <c r="C73" s="19"/>
      <c r="D73" s="45"/>
      <c r="E73" s="44"/>
      <c r="F73" s="190"/>
      <c r="G73" s="183"/>
      <c r="H73" s="18"/>
    </row>
    <row r="74" spans="2:8">
      <c r="B74" s="5" t="s">
        <v>65</v>
      </c>
      <c r="C74" s="19">
        <f>+C75</f>
        <v>29408791</v>
      </c>
      <c r="D74" s="45">
        <f>+D75</f>
        <v>0</v>
      </c>
      <c r="E74" s="44"/>
      <c r="F74" s="190"/>
      <c r="G74" s="183"/>
      <c r="H74" s="33"/>
    </row>
    <row r="75" spans="2:8">
      <c r="B75" s="6" t="s">
        <v>66</v>
      </c>
      <c r="C75" s="19">
        <v>29408791</v>
      </c>
      <c r="D75" s="45"/>
      <c r="E75" s="44"/>
      <c r="F75" s="195"/>
      <c r="G75" s="186"/>
      <c r="H75" s="34"/>
    </row>
    <row r="76" spans="2:8">
      <c r="B76" s="6"/>
      <c r="C76" s="19"/>
      <c r="D76" s="45"/>
      <c r="E76" s="47"/>
      <c r="F76" s="195"/>
      <c r="G76" s="186"/>
      <c r="H76" s="34"/>
    </row>
    <row r="77" spans="2:8" ht="15.75" thickBot="1">
      <c r="B77" s="5" t="s">
        <v>67</v>
      </c>
      <c r="C77" s="8">
        <f>+C40+C46+C58+C59+C63+C74</f>
        <v>1840530486.95</v>
      </c>
      <c r="D77" s="8">
        <f>+D40+D46+D58+D59+D63+D74</f>
        <v>1512032737</v>
      </c>
      <c r="E77" s="49" t="s">
        <v>343</v>
      </c>
      <c r="F77" s="197">
        <f>SUM(F62:F71)</f>
        <v>2959249819.46</v>
      </c>
      <c r="G77" s="187">
        <f>SUM(G62:G71)</f>
        <v>3410425644</v>
      </c>
      <c r="H77" s="34"/>
    </row>
    <row r="78" spans="2:8">
      <c r="B78" s="349" t="s">
        <v>74</v>
      </c>
      <c r="C78" s="351">
        <f>+C37+C77</f>
        <v>6890312528.5699997</v>
      </c>
      <c r="D78" s="351">
        <f>+D37+D77</f>
        <v>4438294456</v>
      </c>
      <c r="E78" s="353" t="s">
        <v>70</v>
      </c>
      <c r="F78" s="351">
        <f>+F59+F77</f>
        <v>6890312529.138999</v>
      </c>
      <c r="G78" s="355">
        <f>+G59+G77</f>
        <v>4438294456</v>
      </c>
      <c r="H78" s="18"/>
    </row>
    <row r="79" spans="2:8" ht="15.75" thickBot="1">
      <c r="B79" s="350"/>
      <c r="C79" s="352"/>
      <c r="D79" s="352"/>
      <c r="E79" s="354"/>
      <c r="F79" s="352"/>
      <c r="G79" s="356"/>
      <c r="H79" s="18"/>
    </row>
    <row r="80" spans="2:8">
      <c r="F80" s="50"/>
    </row>
    <row r="81" spans="2:8" ht="15.75" thickBot="1">
      <c r="H81" s="18"/>
    </row>
    <row r="82" spans="2:8" ht="15" customHeight="1">
      <c r="B82" s="357"/>
      <c r="C82" s="345" t="s">
        <v>8</v>
      </c>
      <c r="D82" s="345" t="s">
        <v>75</v>
      </c>
      <c r="E82" s="343"/>
      <c r="F82" s="345" t="s">
        <v>8</v>
      </c>
      <c r="G82" s="347" t="s">
        <v>75</v>
      </c>
    </row>
    <row r="83" spans="2:8">
      <c r="B83" s="358"/>
      <c r="C83" s="346"/>
      <c r="D83" s="346"/>
      <c r="E83" s="344"/>
      <c r="F83" s="346"/>
      <c r="G83" s="348"/>
    </row>
    <row r="84" spans="2:8">
      <c r="B84" s="51" t="s">
        <v>357</v>
      </c>
      <c r="C84" s="209">
        <f>SUM(C85:C88)</f>
        <v>387274526253.29999</v>
      </c>
      <c r="D84" s="209">
        <v>737450205</v>
      </c>
      <c r="E84" s="52" t="s">
        <v>358</v>
      </c>
      <c r="F84" s="209">
        <f>SUM(F85:F88)</f>
        <v>387274526253.29999</v>
      </c>
      <c r="G84" s="298">
        <v>737450205</v>
      </c>
    </row>
    <row r="85" spans="2:8">
      <c r="B85" s="299" t="s">
        <v>437</v>
      </c>
      <c r="C85" s="297">
        <v>97422939</v>
      </c>
      <c r="D85" s="209">
        <v>1831682</v>
      </c>
      <c r="E85" s="54" t="s">
        <v>439</v>
      </c>
      <c r="F85" s="53">
        <f>+C85+C86</f>
        <v>116186241</v>
      </c>
      <c r="G85" s="300">
        <v>737450205</v>
      </c>
    </row>
    <row r="86" spans="2:8">
      <c r="B86" s="299" t="s">
        <v>438</v>
      </c>
      <c r="C86" s="297">
        <v>18763302</v>
      </c>
      <c r="D86" s="209">
        <v>735618523</v>
      </c>
      <c r="E86" s="301" t="s">
        <v>577</v>
      </c>
      <c r="F86" s="53">
        <f>+C87</f>
        <v>387158340012.29999</v>
      </c>
      <c r="G86" s="300">
        <v>0</v>
      </c>
    </row>
    <row r="87" spans="2:8">
      <c r="B87" s="299" t="s">
        <v>576</v>
      </c>
      <c r="C87" s="297">
        <v>387158340012.29999</v>
      </c>
      <c r="D87" s="209"/>
      <c r="E87" s="54"/>
      <c r="F87" s="53"/>
      <c r="G87" s="300"/>
    </row>
    <row r="88" spans="2:8" ht="15.75" thickBot="1">
      <c r="B88" s="55"/>
      <c r="C88" s="210"/>
      <c r="D88" s="283"/>
      <c r="E88" s="57"/>
      <c r="F88" s="56"/>
      <c r="G88" s="58"/>
    </row>
    <row r="91" spans="2:8">
      <c r="B91" s="331" t="s">
        <v>451</v>
      </c>
      <c r="C91" s="331"/>
      <c r="D91" s="331"/>
      <c r="E91" s="331"/>
      <c r="F91" s="331"/>
      <c r="G91" s="331"/>
      <c r="H91" s="249"/>
    </row>
  </sheetData>
  <mergeCells count="20">
    <mergeCell ref="B4:G6"/>
    <mergeCell ref="B8:B9"/>
    <mergeCell ref="C8:C9"/>
    <mergeCell ref="E82:E83"/>
    <mergeCell ref="F82:F83"/>
    <mergeCell ref="G82:G83"/>
    <mergeCell ref="B78:B79"/>
    <mergeCell ref="C78:C79"/>
    <mergeCell ref="D78:D79"/>
    <mergeCell ref="E78:E79"/>
    <mergeCell ref="F78:F79"/>
    <mergeCell ref="G78:G79"/>
    <mergeCell ref="B82:B83"/>
    <mergeCell ref="C82:C83"/>
    <mergeCell ref="D82:D83"/>
    <mergeCell ref="B91:G91"/>
    <mergeCell ref="D8:D9"/>
    <mergeCell ref="E8:E9"/>
    <mergeCell ref="F8:F9"/>
    <mergeCell ref="G8:G9"/>
  </mergeCells>
  <pageMargins left="0.70866141732283472" right="0.70866141732283472" top="0.74803149606299213" bottom="0.74803149606299213" header="0.31496062992125984" footer="0.31496062992125984"/>
  <pageSetup paperSize="9" scale="60" orientation="portrait" r:id="rId1"/>
  <ignoredErrors>
    <ignoredError sqref="C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B4:G50"/>
  <sheetViews>
    <sheetView showGridLines="0" zoomScale="102" zoomScaleNormal="102" workbookViewId="0">
      <selection activeCell="C35" sqref="C35"/>
    </sheetView>
  </sheetViews>
  <sheetFormatPr baseColWidth="10" defaultColWidth="10.85546875" defaultRowHeight="15"/>
  <cols>
    <col min="2" max="2" width="47" bestFit="1" customWidth="1"/>
    <col min="3" max="3" width="16.85546875" customWidth="1"/>
    <col min="4" max="4" width="17.42578125" bestFit="1" customWidth="1"/>
    <col min="6" max="6" width="12.85546875" bestFit="1" customWidth="1"/>
    <col min="8" max="8" width="17.28515625" customWidth="1"/>
  </cols>
  <sheetData>
    <row r="4" spans="2:4">
      <c r="B4" s="359" t="s">
        <v>581</v>
      </c>
      <c r="C4" s="359"/>
      <c r="D4" s="359"/>
    </row>
    <row r="5" spans="2:4">
      <c r="B5" s="359"/>
      <c r="C5" s="359"/>
      <c r="D5" s="359"/>
    </row>
    <row r="7" spans="2:4" ht="22.5">
      <c r="B7" s="161"/>
      <c r="C7" s="162" t="s">
        <v>76</v>
      </c>
      <c r="D7" s="130" t="s">
        <v>77</v>
      </c>
    </row>
    <row r="8" spans="2:4">
      <c r="B8" s="163" t="s">
        <v>78</v>
      </c>
      <c r="C8" s="164">
        <f>+SUM(C9:C16)</f>
        <v>129043488.67</v>
      </c>
      <c r="D8" s="164">
        <f>+SUM(D9:D16)</f>
        <v>48833133</v>
      </c>
    </row>
    <row r="9" spans="2:4">
      <c r="B9" s="165" t="s">
        <v>79</v>
      </c>
      <c r="C9" s="166"/>
      <c r="D9" s="166"/>
    </row>
    <row r="10" spans="2:4">
      <c r="B10" s="167" t="s">
        <v>80</v>
      </c>
      <c r="C10" s="168">
        <v>0</v>
      </c>
      <c r="D10" s="168">
        <v>564317</v>
      </c>
    </row>
    <row r="11" spans="2:4">
      <c r="B11" s="167" t="s">
        <v>81</v>
      </c>
      <c r="C11" s="168">
        <v>16241123.550000001</v>
      </c>
      <c r="D11" s="168">
        <v>22355465</v>
      </c>
    </row>
    <row r="12" spans="2:4">
      <c r="B12" s="165" t="s">
        <v>82</v>
      </c>
      <c r="C12" s="166"/>
      <c r="D12" s="166"/>
    </row>
    <row r="13" spans="2:4">
      <c r="B13" s="167" t="s">
        <v>83</v>
      </c>
      <c r="C13" s="168">
        <v>6857466.3499999996</v>
      </c>
      <c r="D13" s="168">
        <v>4054545</v>
      </c>
    </row>
    <row r="14" spans="2:4">
      <c r="B14" s="167" t="s">
        <v>84</v>
      </c>
      <c r="C14" s="168">
        <v>11075644.460000001</v>
      </c>
      <c r="D14" s="168">
        <v>5091101</v>
      </c>
    </row>
    <row r="15" spans="2:4">
      <c r="B15" s="169" t="s">
        <v>85</v>
      </c>
      <c r="C15" s="168">
        <v>20554800</v>
      </c>
      <c r="D15" s="168">
        <v>1881201</v>
      </c>
    </row>
    <row r="16" spans="2:4">
      <c r="B16" s="169" t="s">
        <v>86</v>
      </c>
      <c r="C16" s="168">
        <f>+'Anexo 5s-5w'!C34</f>
        <v>74314454.310000002</v>
      </c>
      <c r="D16" s="168">
        <f>+'Anexo 5s-5w'!D34</f>
        <v>14886504</v>
      </c>
    </row>
    <row r="17" spans="2:6">
      <c r="B17" s="163" t="s">
        <v>87</v>
      </c>
      <c r="C17" s="164">
        <f>SUM(C18:C20)</f>
        <v>-34242870.890000001</v>
      </c>
      <c r="D17" s="164">
        <f>SUM(D18:D20)</f>
        <v>-12378151</v>
      </c>
    </row>
    <row r="18" spans="2:6">
      <c r="B18" s="169" t="s">
        <v>88</v>
      </c>
      <c r="C18" s="170">
        <v>-13804850</v>
      </c>
      <c r="D18" s="170">
        <v>0</v>
      </c>
    </row>
    <row r="19" spans="2:6">
      <c r="B19" s="169" t="s">
        <v>89</v>
      </c>
      <c r="C19" s="170">
        <f>-'Anexo 5s-5w'!C46</f>
        <v>-19791930.880000003</v>
      </c>
      <c r="D19" s="170">
        <f>-'Anexo 5s-5w'!D46</f>
        <v>-11728220</v>
      </c>
    </row>
    <row r="20" spans="2:6">
      <c r="B20" s="169" t="s">
        <v>90</v>
      </c>
      <c r="C20" s="170">
        <f>-'Anexo 5s-5w'!C55</f>
        <v>-646090.01</v>
      </c>
      <c r="D20" s="170">
        <f>-'Anexo 5s-5w'!D55</f>
        <v>-649931</v>
      </c>
      <c r="F20" s="18"/>
    </row>
    <row r="21" spans="2:6">
      <c r="B21" s="163" t="s">
        <v>91</v>
      </c>
      <c r="C21" s="164">
        <f>+C8+C17</f>
        <v>94800617.780000001</v>
      </c>
      <c r="D21" s="164">
        <f>+D8+D17</f>
        <v>36454982</v>
      </c>
    </row>
    <row r="22" spans="2:6">
      <c r="B22" s="281"/>
      <c r="C22" s="171">
        <f>SUM(C23:C25)</f>
        <v>0</v>
      </c>
      <c r="D22" s="171">
        <f>SUM(D23:D25)</f>
        <v>-345455</v>
      </c>
    </row>
    <row r="23" spans="2:6">
      <c r="B23" s="169" t="s">
        <v>92</v>
      </c>
      <c r="C23" s="170">
        <v>0</v>
      </c>
      <c r="D23" s="170">
        <v>0</v>
      </c>
    </row>
    <row r="24" spans="2:6">
      <c r="B24" s="169" t="s">
        <v>93</v>
      </c>
      <c r="C24" s="170">
        <v>0</v>
      </c>
      <c r="D24" s="170">
        <v>0</v>
      </c>
    </row>
    <row r="25" spans="2:6">
      <c r="B25" s="169" t="s">
        <v>94</v>
      </c>
      <c r="C25" s="170">
        <v>0</v>
      </c>
      <c r="D25" s="170">
        <v>-345455</v>
      </c>
    </row>
    <row r="26" spans="2:6">
      <c r="B26" s="165" t="s">
        <v>95</v>
      </c>
      <c r="C26" s="171">
        <f>SUM(C27:C32)</f>
        <v>-352396104.29000002</v>
      </c>
      <c r="D26" s="171">
        <f>SUM(D27:D32)</f>
        <v>-245322232</v>
      </c>
    </row>
    <row r="27" spans="2:6">
      <c r="B27" s="169" t="s">
        <v>96</v>
      </c>
      <c r="C27" s="170">
        <v>-74500000</v>
      </c>
      <c r="D27" s="170">
        <v>0</v>
      </c>
    </row>
    <row r="28" spans="2:6">
      <c r="B28" s="169" t="s">
        <v>97</v>
      </c>
      <c r="C28" s="170">
        <v>0</v>
      </c>
      <c r="D28" s="166">
        <v>0</v>
      </c>
    </row>
    <row r="29" spans="2:6">
      <c r="B29" s="169" t="s">
        <v>98</v>
      </c>
      <c r="C29" s="170">
        <v>0</v>
      </c>
      <c r="D29" s="166">
        <v>0</v>
      </c>
    </row>
    <row r="30" spans="2:6">
      <c r="B30" s="169" t="s">
        <v>99</v>
      </c>
      <c r="C30" s="170">
        <v>-863636.37</v>
      </c>
      <c r="D30" s="170">
        <v>0</v>
      </c>
    </row>
    <row r="31" spans="2:6">
      <c r="B31" s="169" t="s">
        <v>100</v>
      </c>
      <c r="C31" s="170">
        <v>0</v>
      </c>
      <c r="D31" s="170">
        <v>0</v>
      </c>
    </row>
    <row r="32" spans="2:6">
      <c r="B32" s="169" t="s">
        <v>101</v>
      </c>
      <c r="C32" s="170">
        <f>-'Anexo 5s-5w'!C86</f>
        <v>-277032467.92000002</v>
      </c>
      <c r="D32" s="170">
        <f>-'Anexo 5s-5w'!D86</f>
        <v>-245322232</v>
      </c>
    </row>
    <row r="33" spans="2:5">
      <c r="B33" s="163" t="s">
        <v>102</v>
      </c>
      <c r="C33" s="164">
        <f>+C21+C22+C26</f>
        <v>-257595486.51000002</v>
      </c>
      <c r="D33" s="164">
        <f>+D21+D22+D26</f>
        <v>-209212705</v>
      </c>
    </row>
    <row r="34" spans="2:5">
      <c r="B34" s="165" t="s">
        <v>103</v>
      </c>
      <c r="C34" s="172"/>
      <c r="D34" s="172"/>
    </row>
    <row r="35" spans="2:5">
      <c r="B35" s="169" t="s">
        <v>104</v>
      </c>
      <c r="C35" s="170">
        <f>+'Anexo 5x-5z'!C13</f>
        <v>16773658.35</v>
      </c>
      <c r="D35" s="170">
        <f>+'Anexo 5x-5z'!D13</f>
        <v>7480208</v>
      </c>
    </row>
    <row r="36" spans="2:5">
      <c r="B36" s="169" t="s">
        <v>105</v>
      </c>
      <c r="C36" s="170">
        <v>0</v>
      </c>
      <c r="D36" s="170">
        <v>0</v>
      </c>
    </row>
    <row r="37" spans="2:5">
      <c r="B37" s="165" t="s">
        <v>106</v>
      </c>
      <c r="C37" s="172"/>
      <c r="D37" s="172"/>
    </row>
    <row r="38" spans="2:5">
      <c r="B38" s="165" t="s">
        <v>107</v>
      </c>
      <c r="C38" s="172"/>
      <c r="D38" s="172"/>
    </row>
    <row r="39" spans="2:5">
      <c r="B39" s="169" t="s">
        <v>108</v>
      </c>
      <c r="C39" s="170">
        <f>+'Anexo 5x-5z'!C29</f>
        <v>50853668.880000003</v>
      </c>
      <c r="D39" s="170">
        <f>+'Anexo 5x-5z'!D29</f>
        <v>14446132</v>
      </c>
    </row>
    <row r="40" spans="2:5">
      <c r="B40" s="169" t="s">
        <v>109</v>
      </c>
      <c r="C40" s="170">
        <v>35594475.82</v>
      </c>
      <c r="D40" s="170">
        <v>9401133</v>
      </c>
    </row>
    <row r="41" spans="2:5">
      <c r="B41" s="165" t="s">
        <v>110</v>
      </c>
      <c r="C41" s="172"/>
      <c r="D41" s="172"/>
    </row>
    <row r="42" spans="2:5">
      <c r="B42" s="169" t="s">
        <v>111</v>
      </c>
      <c r="C42" s="170">
        <f>-'Anexo 5x-5z'!C36</f>
        <v>-78953623.540000007</v>
      </c>
      <c r="D42" s="170">
        <f>-'Anexo 5x-5z'!D36</f>
        <v>-2791366</v>
      </c>
    </row>
    <row r="43" spans="2:5">
      <c r="B43" s="169" t="s">
        <v>109</v>
      </c>
      <c r="C43" s="170">
        <v>-42968013.799999997</v>
      </c>
      <c r="D43" s="170">
        <v>-4421924</v>
      </c>
    </row>
    <row r="44" spans="2:5">
      <c r="B44" s="163" t="s">
        <v>112</v>
      </c>
      <c r="C44" s="164">
        <f>SUM(C33:C43)</f>
        <v>-276295320.80000007</v>
      </c>
      <c r="D44" s="164">
        <f>SUM(D33:D43)</f>
        <v>-185098522</v>
      </c>
    </row>
    <row r="45" spans="2:5">
      <c r="B45" s="173" t="s">
        <v>113</v>
      </c>
      <c r="C45" s="164">
        <v>0</v>
      </c>
      <c r="D45" s="172">
        <v>0</v>
      </c>
    </row>
    <row r="46" spans="2:5">
      <c r="B46" s="173" t="s">
        <v>114</v>
      </c>
      <c r="C46" s="164">
        <v>0</v>
      </c>
      <c r="D46" s="172">
        <v>0</v>
      </c>
    </row>
    <row r="47" spans="2:5">
      <c r="B47" s="163" t="s">
        <v>115</v>
      </c>
      <c r="C47" s="164">
        <f>+C44-C45-C46</f>
        <v>-276295320.80000007</v>
      </c>
      <c r="D47" s="164">
        <f>SUM(D44:D46)</f>
        <v>-185098522</v>
      </c>
      <c r="E47" s="18"/>
    </row>
    <row r="48" spans="2:5">
      <c r="C48" s="18"/>
      <c r="D48" s="18"/>
    </row>
    <row r="49" spans="2:7">
      <c r="B49" s="4"/>
      <c r="C49" s="18"/>
      <c r="D49" s="4"/>
      <c r="F49" s="284"/>
      <c r="G49" s="284"/>
    </row>
    <row r="50" spans="2:7">
      <c r="B50" s="331" t="s">
        <v>451</v>
      </c>
      <c r="C50" s="331"/>
      <c r="D50" s="331"/>
      <c r="E50" s="331"/>
      <c r="F50" s="331"/>
    </row>
  </sheetData>
  <mergeCells count="2">
    <mergeCell ref="B4:D5"/>
    <mergeCell ref="B50:F50"/>
  </mergeCells>
  <pageMargins left="0.70866141732283472" right="0.70866141732283472" top="1.3385826771653544" bottom="0.74803149606299213" header="0.31496062992125984" footer="0.31496062992125984"/>
  <pageSetup paperSize="9" scale="65"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4:P25"/>
  <sheetViews>
    <sheetView showGridLines="0" topLeftCell="A7" zoomScale="102" zoomScaleNormal="102" workbookViewId="0">
      <selection activeCell="B14" sqref="B14"/>
    </sheetView>
  </sheetViews>
  <sheetFormatPr baseColWidth="10" defaultColWidth="10.85546875" defaultRowHeight="15"/>
  <cols>
    <col min="1" max="1" width="4.85546875" customWidth="1"/>
    <col min="2" max="2" width="17.5703125" customWidth="1"/>
    <col min="3" max="3" width="16.42578125" customWidth="1"/>
    <col min="4" max="4" width="15" bestFit="1" customWidth="1"/>
    <col min="5" max="5" width="12.42578125" bestFit="1" customWidth="1"/>
    <col min="6" max="6" width="15" customWidth="1"/>
    <col min="7" max="7" width="16.85546875" customWidth="1"/>
    <col min="8" max="8" width="14.140625" bestFit="1" customWidth="1"/>
    <col min="9" max="9" width="14.140625" customWidth="1"/>
    <col min="10" max="10" width="14.140625" bestFit="1" customWidth="1"/>
    <col min="11" max="11" width="15.42578125" customWidth="1"/>
    <col min="12" max="12" width="16.140625" customWidth="1"/>
    <col min="13" max="13" width="15" bestFit="1" customWidth="1"/>
    <col min="14" max="14" width="14.140625" bestFit="1" customWidth="1"/>
    <col min="15" max="16" width="13.5703125" bestFit="1" customWidth="1"/>
  </cols>
  <sheetData>
    <row r="4" spans="1:15" ht="15.75">
      <c r="B4" s="361" t="s">
        <v>530</v>
      </c>
      <c r="C4" s="361"/>
      <c r="D4" s="361"/>
      <c r="E4" s="361"/>
      <c r="F4" s="361"/>
      <c r="G4" s="361"/>
      <c r="H4" s="361"/>
      <c r="I4" s="361"/>
      <c r="J4" s="361"/>
      <c r="K4" s="361"/>
      <c r="L4" s="361"/>
      <c r="M4" s="361"/>
      <c r="N4" s="361"/>
    </row>
    <row r="5" spans="1:15" ht="15.75">
      <c r="A5" s="10"/>
      <c r="B5" s="362" t="s">
        <v>583</v>
      </c>
      <c r="C5" s="362"/>
      <c r="D5" s="362"/>
      <c r="E5" s="362"/>
      <c r="F5" s="362"/>
      <c r="G5" s="362"/>
      <c r="H5" s="362"/>
      <c r="I5" s="362"/>
      <c r="J5" s="362"/>
      <c r="K5" s="362"/>
      <c r="L5" s="362"/>
      <c r="M5" s="362"/>
      <c r="N5" s="362"/>
    </row>
    <row r="6" spans="1:15" ht="15.75">
      <c r="A6" s="10"/>
      <c r="B6" s="361" t="s">
        <v>144</v>
      </c>
      <c r="C6" s="361"/>
      <c r="D6" s="361"/>
      <c r="E6" s="361"/>
      <c r="F6" s="361"/>
      <c r="G6" s="361"/>
      <c r="H6" s="361"/>
      <c r="I6" s="361"/>
      <c r="J6" s="361"/>
      <c r="K6" s="361"/>
      <c r="L6" s="361"/>
      <c r="M6" s="361"/>
      <c r="N6" s="361"/>
    </row>
    <row r="7" spans="1:15" ht="15.75">
      <c r="A7" s="10"/>
      <c r="B7" s="59"/>
      <c r="C7" s="59"/>
      <c r="D7" s="59"/>
      <c r="E7" s="59"/>
      <c r="F7" s="59"/>
      <c r="G7" s="59"/>
      <c r="H7" s="59"/>
      <c r="I7" s="59"/>
      <c r="J7" s="59"/>
      <c r="K7" s="59"/>
      <c r="L7" s="59"/>
      <c r="M7" s="59"/>
      <c r="N7" s="59"/>
    </row>
    <row r="8" spans="1:15">
      <c r="B8" s="360" t="s">
        <v>145</v>
      </c>
      <c r="C8" s="360" t="s">
        <v>146</v>
      </c>
      <c r="D8" s="360"/>
      <c r="E8" s="360"/>
      <c r="F8" s="360"/>
      <c r="G8" s="360" t="s">
        <v>147</v>
      </c>
      <c r="H8" s="360"/>
      <c r="I8" s="360"/>
      <c r="J8" s="360"/>
      <c r="K8" s="360" t="s">
        <v>148</v>
      </c>
      <c r="L8" s="360"/>
      <c r="M8" s="360" t="s">
        <v>149</v>
      </c>
      <c r="N8" s="360"/>
    </row>
    <row r="9" spans="1:15">
      <c r="B9" s="360"/>
      <c r="C9" s="360" t="s">
        <v>150</v>
      </c>
      <c r="D9" s="360" t="s">
        <v>151</v>
      </c>
      <c r="E9" s="360" t="s">
        <v>152</v>
      </c>
      <c r="F9" s="360" t="s">
        <v>153</v>
      </c>
      <c r="G9" s="360" t="s">
        <v>154</v>
      </c>
      <c r="H9" s="360" t="s">
        <v>365</v>
      </c>
      <c r="I9" s="360" t="s">
        <v>386</v>
      </c>
      <c r="J9" s="360" t="s">
        <v>155</v>
      </c>
      <c r="K9" s="360" t="s">
        <v>157</v>
      </c>
      <c r="L9" s="360" t="s">
        <v>158</v>
      </c>
      <c r="M9" s="90" t="s">
        <v>159</v>
      </c>
      <c r="N9" s="360" t="s">
        <v>161</v>
      </c>
    </row>
    <row r="10" spans="1:15">
      <c r="B10" s="360"/>
      <c r="C10" s="360"/>
      <c r="D10" s="360"/>
      <c r="E10" s="360"/>
      <c r="F10" s="360"/>
      <c r="G10" s="360"/>
      <c r="H10" s="360"/>
      <c r="I10" s="360"/>
      <c r="J10" s="360"/>
      <c r="K10" s="360"/>
      <c r="L10" s="360"/>
      <c r="M10" s="90" t="s">
        <v>160</v>
      </c>
      <c r="N10" s="360"/>
      <c r="O10" s="18"/>
    </row>
    <row r="11" spans="1:15" ht="25.5">
      <c r="B11" s="100" t="s">
        <v>344</v>
      </c>
      <c r="C11" s="156">
        <v>0</v>
      </c>
      <c r="D11" s="156">
        <f>+'Balance General'!G64</f>
        <v>1446151211</v>
      </c>
      <c r="E11" s="156">
        <v>0</v>
      </c>
      <c r="F11" s="156">
        <f>+'Balance General'!G62</f>
        <v>2274000000</v>
      </c>
      <c r="G11" s="156">
        <f>+'Balance General'!G66</f>
        <v>0</v>
      </c>
      <c r="H11" s="156">
        <v>0</v>
      </c>
      <c r="I11" s="156"/>
      <c r="J11" s="156">
        <f>+'Balance General'!G69</f>
        <v>0</v>
      </c>
      <c r="K11" s="156">
        <f>+'Balance General'!G70</f>
        <v>-124627045</v>
      </c>
      <c r="L11" s="156">
        <f>+'Balance General'!G71</f>
        <v>-185098522</v>
      </c>
      <c r="M11" s="156">
        <v>0</v>
      </c>
      <c r="N11" s="156">
        <f>SUM(C11:L11)</f>
        <v>3410425644</v>
      </c>
      <c r="O11" s="18"/>
    </row>
    <row r="12" spans="1:15" ht="25.5">
      <c r="B12" s="87" t="s">
        <v>163</v>
      </c>
      <c r="C12" s="157">
        <v>0</v>
      </c>
      <c r="D12" s="157">
        <v>0</v>
      </c>
      <c r="E12" s="158"/>
      <c r="F12" s="85"/>
      <c r="G12" s="85">
        <v>0</v>
      </c>
      <c r="H12" s="88">
        <v>0</v>
      </c>
      <c r="I12" s="88"/>
      <c r="J12" s="157">
        <v>0</v>
      </c>
      <c r="K12" s="88">
        <f>+'Balance General'!F70</f>
        <v>-866454860</v>
      </c>
      <c r="L12" s="88">
        <f>-K12</f>
        <v>866454860</v>
      </c>
      <c r="M12" s="159">
        <v>0</v>
      </c>
      <c r="N12" s="156">
        <f>SUM(C12:L12)</f>
        <v>0</v>
      </c>
    </row>
    <row r="13" spans="1:15" ht="34.5" customHeight="1">
      <c r="B13" s="100" t="s">
        <v>156</v>
      </c>
      <c r="C13" s="157">
        <v>0</v>
      </c>
      <c r="D13" s="157">
        <f>+'Balance General'!F64-'Balance General'!G64</f>
        <v>-1446151211</v>
      </c>
      <c r="E13" s="157">
        <v>0</v>
      </c>
      <c r="F13" s="157">
        <f>+'Balance General'!F62-'Balance General'!G62</f>
        <v>1726000000</v>
      </c>
      <c r="G13" s="159">
        <v>0</v>
      </c>
      <c r="H13" s="159">
        <v>0</v>
      </c>
      <c r="I13" s="159"/>
      <c r="J13" s="159">
        <v>0</v>
      </c>
      <c r="K13" s="159">
        <v>0</v>
      </c>
      <c r="L13" s="159">
        <v>0</v>
      </c>
      <c r="M13" s="159">
        <f>SUM(C13:L13)</f>
        <v>279848789</v>
      </c>
      <c r="N13" s="156">
        <v>0</v>
      </c>
    </row>
    <row r="14" spans="1:15" ht="27" customHeight="1">
      <c r="B14" s="100" t="s">
        <v>164</v>
      </c>
      <c r="C14" s="159">
        <v>0</v>
      </c>
      <c r="D14" s="159">
        <v>0</v>
      </c>
      <c r="E14" s="159">
        <v>0</v>
      </c>
      <c r="F14" s="159">
        <v>0</v>
      </c>
      <c r="G14" s="160">
        <f>+'Balance General'!F66-'Balance General'!G66</f>
        <v>0</v>
      </c>
      <c r="H14" s="159">
        <v>0</v>
      </c>
      <c r="I14" s="159">
        <f>+'Balance General'!F68-'Balance General'!G68</f>
        <v>0</v>
      </c>
      <c r="J14" s="159">
        <v>0</v>
      </c>
      <c r="K14" s="159">
        <v>0</v>
      </c>
      <c r="L14" s="159">
        <v>0</v>
      </c>
      <c r="M14" s="159">
        <f>+G14</f>
        <v>0</v>
      </c>
      <c r="N14" s="156">
        <v>0</v>
      </c>
    </row>
    <row r="15" spans="1:15" ht="27" customHeight="1">
      <c r="B15" s="100" t="s">
        <v>364</v>
      </c>
      <c r="C15" s="159">
        <v>0</v>
      </c>
      <c r="D15" s="159">
        <v>0</v>
      </c>
      <c r="E15" s="159">
        <v>0</v>
      </c>
      <c r="F15" s="159">
        <v>0</v>
      </c>
      <c r="G15" s="160">
        <v>0</v>
      </c>
      <c r="H15" s="160">
        <f>+'Balance General'!F67-'Balance General'!G67</f>
        <v>102000000</v>
      </c>
      <c r="I15" s="160"/>
      <c r="J15" s="159">
        <v>0</v>
      </c>
      <c r="K15" s="157">
        <v>0</v>
      </c>
      <c r="L15" s="159">
        <v>0</v>
      </c>
      <c r="M15" s="159">
        <f>SUM(H15:L15)</f>
        <v>102000000</v>
      </c>
      <c r="N15" s="156">
        <v>0</v>
      </c>
    </row>
    <row r="16" spans="1:15" ht="25.5">
      <c r="B16" s="100" t="s">
        <v>345</v>
      </c>
      <c r="C16" s="159">
        <v>0</v>
      </c>
      <c r="D16" s="159">
        <v>0</v>
      </c>
      <c r="E16" s="159">
        <v>0</v>
      </c>
      <c r="F16" s="159">
        <v>0</v>
      </c>
      <c r="G16" s="156">
        <v>0</v>
      </c>
      <c r="H16" s="156">
        <v>0</v>
      </c>
      <c r="I16" s="156"/>
      <c r="J16" s="156">
        <v>0</v>
      </c>
      <c r="K16" s="67">
        <v>0</v>
      </c>
      <c r="L16" s="159">
        <f>+'Balance General'!F71</f>
        <v>-276295320.54000008</v>
      </c>
      <c r="M16" s="159">
        <f>+L16</f>
        <v>-276295320.54000008</v>
      </c>
      <c r="N16" s="156">
        <v>0</v>
      </c>
    </row>
    <row r="17" spans="2:16" ht="27" customHeight="1">
      <c r="B17" s="102" t="s">
        <v>359</v>
      </c>
      <c r="C17" s="156">
        <f>SUM(C11:C16)</f>
        <v>0</v>
      </c>
      <c r="D17" s="156">
        <f t="shared" ref="D17:J17" si="0">SUM(D11:D16)</f>
        <v>0</v>
      </c>
      <c r="E17" s="156">
        <f t="shared" si="0"/>
        <v>0</v>
      </c>
      <c r="F17" s="156">
        <f t="shared" si="0"/>
        <v>4000000000</v>
      </c>
      <c r="G17" s="156">
        <f t="shared" si="0"/>
        <v>0</v>
      </c>
      <c r="H17" s="156">
        <f t="shared" si="0"/>
        <v>102000000</v>
      </c>
      <c r="I17" s="156">
        <f t="shared" si="0"/>
        <v>0</v>
      </c>
      <c r="J17" s="156">
        <f t="shared" si="0"/>
        <v>0</v>
      </c>
      <c r="K17" s="156">
        <f>+K12</f>
        <v>-866454860</v>
      </c>
      <c r="L17" s="156">
        <f>+L16</f>
        <v>-276295320.54000008</v>
      </c>
      <c r="M17" s="156">
        <f>SUM(C17:L17)</f>
        <v>2959249819.46</v>
      </c>
      <c r="N17" s="156">
        <v>0</v>
      </c>
      <c r="O17" s="18"/>
      <c r="P17" s="18"/>
    </row>
    <row r="18" spans="2:16" ht="25.5">
      <c r="B18" s="102" t="s">
        <v>360</v>
      </c>
      <c r="C18" s="156">
        <f>+C11</f>
        <v>0</v>
      </c>
      <c r="D18" s="156">
        <f>+D11</f>
        <v>1446151211</v>
      </c>
      <c r="E18" s="88">
        <f>+E11</f>
        <v>0</v>
      </c>
      <c r="F18" s="88">
        <f>+F11</f>
        <v>2274000000</v>
      </c>
      <c r="G18" s="156">
        <f>+G11</f>
        <v>0</v>
      </c>
      <c r="H18" s="156">
        <v>0</v>
      </c>
      <c r="I18" s="156">
        <v>0</v>
      </c>
      <c r="J18" s="156">
        <f>+J11</f>
        <v>0</v>
      </c>
      <c r="K18" s="156">
        <f>+K11</f>
        <v>-124627045</v>
      </c>
      <c r="L18" s="156">
        <f>+L11</f>
        <v>-185098522</v>
      </c>
      <c r="M18" s="156">
        <f>+M11</f>
        <v>0</v>
      </c>
      <c r="N18" s="156">
        <f>+N11</f>
        <v>3410425644</v>
      </c>
      <c r="O18" s="18"/>
      <c r="P18" s="18"/>
    </row>
    <row r="19" spans="2:16">
      <c r="F19" s="18"/>
    </row>
    <row r="20" spans="2:16">
      <c r="B20" s="4"/>
    </row>
    <row r="21" spans="2:16" ht="16.5" customHeight="1">
      <c r="B21" s="259" t="s">
        <v>451</v>
      </c>
      <c r="C21" s="260"/>
      <c r="D21" s="261"/>
      <c r="E21" s="260"/>
      <c r="F21" s="260"/>
      <c r="G21" s="260"/>
      <c r="H21" s="260"/>
    </row>
    <row r="22" spans="2:16">
      <c r="B22" s="280"/>
      <c r="C22" s="36"/>
      <c r="D22" s="36"/>
      <c r="E22" s="36"/>
      <c r="F22" s="36"/>
      <c r="G22" s="36"/>
      <c r="H22" s="36"/>
      <c r="I22" s="36"/>
      <c r="J22" s="36"/>
      <c r="K22" s="36"/>
      <c r="L22" s="36"/>
      <c r="M22" s="36"/>
    </row>
    <row r="23" spans="2:16">
      <c r="B23" s="36"/>
      <c r="C23" s="36"/>
      <c r="D23" s="36"/>
      <c r="E23" s="36"/>
      <c r="F23" s="36"/>
      <c r="G23" s="36"/>
      <c r="H23" s="36"/>
      <c r="I23" s="36"/>
      <c r="J23" s="36"/>
      <c r="K23" s="36"/>
      <c r="L23" s="36"/>
      <c r="M23" s="36"/>
    </row>
    <row r="24" spans="2:16">
      <c r="B24" s="36"/>
      <c r="C24" s="36"/>
      <c r="D24" s="36"/>
      <c r="E24" s="36"/>
      <c r="F24" s="36"/>
      <c r="G24" s="36"/>
      <c r="H24" s="36"/>
      <c r="I24" s="36"/>
      <c r="J24" s="36"/>
      <c r="K24" s="36"/>
      <c r="L24" s="36"/>
      <c r="M24" s="36"/>
    </row>
    <row r="25" spans="2:16">
      <c r="B25" s="36"/>
      <c r="C25" s="36"/>
      <c r="D25" s="36"/>
      <c r="E25" s="36"/>
      <c r="F25" s="36"/>
      <c r="G25" s="36"/>
      <c r="H25" s="36"/>
      <c r="I25" s="36"/>
      <c r="J25" s="36"/>
      <c r="K25" s="36"/>
      <c r="L25" s="36"/>
      <c r="M25" s="36"/>
    </row>
  </sheetData>
  <mergeCells count="19">
    <mergeCell ref="B4:N4"/>
    <mergeCell ref="B5:N5"/>
    <mergeCell ref="B6:N6"/>
    <mergeCell ref="B8:B10"/>
    <mergeCell ref="C8:F8"/>
    <mergeCell ref="G8:J8"/>
    <mergeCell ref="K8:L8"/>
    <mergeCell ref="M8:N8"/>
    <mergeCell ref="C9:C10"/>
    <mergeCell ref="D9:D10"/>
    <mergeCell ref="E9:E10"/>
    <mergeCell ref="F9:F10"/>
    <mergeCell ref="G9:G10"/>
    <mergeCell ref="H9:H10"/>
    <mergeCell ref="J9:J10"/>
    <mergeCell ref="N9:N10"/>
    <mergeCell ref="K9:K10"/>
    <mergeCell ref="L9:L10"/>
    <mergeCell ref="I9:I10"/>
  </mergeCells>
  <pageMargins left="0.7" right="0.7" top="0.75" bottom="0.75" header="0.3" footer="0.3"/>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B4:F44"/>
  <sheetViews>
    <sheetView showGridLines="0" topLeftCell="A28" zoomScale="102" zoomScaleNormal="102" workbookViewId="0">
      <selection activeCell="B4" sqref="B4:D4"/>
    </sheetView>
  </sheetViews>
  <sheetFormatPr baseColWidth="10" defaultColWidth="10.85546875" defaultRowHeight="15"/>
  <cols>
    <col min="2" max="2" width="74.85546875" bestFit="1" customWidth="1"/>
    <col min="3" max="3" width="14.5703125" bestFit="1" customWidth="1"/>
    <col min="4" max="4" width="16.5703125" customWidth="1"/>
    <col min="7" max="7" width="15.28515625" customWidth="1"/>
  </cols>
  <sheetData>
    <row r="4" spans="2:6" ht="49.5" customHeight="1">
      <c r="B4" s="359" t="s">
        <v>581</v>
      </c>
      <c r="C4" s="359"/>
      <c r="D4" s="359"/>
    </row>
    <row r="5" spans="2:6">
      <c r="B5" s="363" t="s">
        <v>582</v>
      </c>
      <c r="C5" s="363"/>
      <c r="D5" s="363"/>
    </row>
    <row r="6" spans="2:6">
      <c r="B6" s="364" t="s">
        <v>116</v>
      </c>
      <c r="C6" s="364"/>
      <c r="D6" s="364"/>
    </row>
    <row r="9" spans="2:6" ht="24">
      <c r="B9" s="135"/>
      <c r="C9" s="95" t="s">
        <v>76</v>
      </c>
      <c r="D9" s="136" t="s">
        <v>77</v>
      </c>
      <c r="E9" s="3"/>
    </row>
    <row r="10" spans="2:6">
      <c r="B10" s="137" t="s">
        <v>117</v>
      </c>
      <c r="C10" s="138"/>
      <c r="D10" s="138"/>
      <c r="E10" s="3"/>
    </row>
    <row r="11" spans="2:6">
      <c r="B11" s="139" t="s">
        <v>118</v>
      </c>
      <c r="C11" s="140">
        <f>+'Estado de Resultados'!C8</f>
        <v>129043488.67</v>
      </c>
      <c r="D11" s="140">
        <v>48833133</v>
      </c>
      <c r="E11" s="3"/>
    </row>
    <row r="12" spans="2:6">
      <c r="B12" s="139" t="s">
        <v>119</v>
      </c>
      <c r="C12" s="140">
        <f>+'Estado de Resultados'!C27-'Anexo 5s-5w'!C62-'Anexo 5s-5w'!C63-'Anexo 5s-5w'!C64-'Anexo 5s-5w'!C65-'Anexo 5s-5w'!C66-'Anexo 5s-5w'!C67</f>
        <v>-237546286.56</v>
      </c>
      <c r="D12" s="140">
        <v>-177532694</v>
      </c>
      <c r="E12" s="3"/>
    </row>
    <row r="13" spans="2:6">
      <c r="B13" s="139" t="s">
        <v>120</v>
      </c>
      <c r="C13" s="140">
        <f>+'Estado de Resultados'!C35+'Estado de Resultados'!C39+'Estado de Resultados'!C40+'Estado de Resultados'!C43</f>
        <v>60253789.250000015</v>
      </c>
      <c r="D13" s="140">
        <v>28293553</v>
      </c>
      <c r="E13" s="3"/>
    </row>
    <row r="14" spans="2:6">
      <c r="B14" s="365" t="s">
        <v>121</v>
      </c>
      <c r="C14" s="366">
        <f>SUM(C11:C13)</f>
        <v>-48249008.639999986</v>
      </c>
      <c r="D14" s="366">
        <f>SUM(D11:D13)</f>
        <v>-100406008</v>
      </c>
      <c r="E14" s="3"/>
    </row>
    <row r="15" spans="2:6">
      <c r="B15" s="365"/>
      <c r="C15" s="366"/>
      <c r="D15" s="366"/>
      <c r="E15" s="3"/>
      <c r="F15" s="3"/>
    </row>
    <row r="16" spans="2:6">
      <c r="B16" s="141" t="s">
        <v>122</v>
      </c>
      <c r="C16" s="142"/>
      <c r="D16" s="143"/>
      <c r="E16" s="3"/>
    </row>
    <row r="17" spans="2:5">
      <c r="B17" s="139" t="s">
        <v>123</v>
      </c>
      <c r="C17" s="140">
        <f>+'Balance General'!C58-'Balance General'!D58</f>
        <v>20873254.079999998</v>
      </c>
      <c r="D17" s="145">
        <v>51752182</v>
      </c>
      <c r="E17" s="3"/>
    </row>
    <row r="18" spans="2:5">
      <c r="B18" s="141" t="s">
        <v>124</v>
      </c>
      <c r="C18" s="146"/>
      <c r="D18" s="146"/>
      <c r="E18" s="3"/>
    </row>
    <row r="19" spans="2:5">
      <c r="B19" s="139" t="s">
        <v>125</v>
      </c>
      <c r="C19" s="140">
        <f>-'Balance General'!F11+'Balance General'!G11+'Estado de Resultados'!C32+'Estado de Resultados'!C23-36290301</f>
        <v>-389493162.65200001</v>
      </c>
      <c r="D19" s="140">
        <v>-86166560</v>
      </c>
      <c r="E19" s="3"/>
    </row>
    <row r="20" spans="2:5">
      <c r="B20" s="141" t="s">
        <v>126</v>
      </c>
      <c r="C20" s="144"/>
      <c r="D20" s="144"/>
      <c r="E20" s="3"/>
    </row>
    <row r="21" spans="2:5">
      <c r="B21" s="139" t="s">
        <v>366</v>
      </c>
      <c r="C21" s="140">
        <v>0</v>
      </c>
      <c r="D21" s="140">
        <v>0</v>
      </c>
      <c r="E21" s="3"/>
    </row>
    <row r="22" spans="2:5">
      <c r="B22" s="141" t="s">
        <v>529</v>
      </c>
      <c r="C22" s="145">
        <f>SUM(C16:C21)</f>
        <v>-368619908.57200003</v>
      </c>
      <c r="D22" s="145">
        <f>SUM(D16:D21)</f>
        <v>-34414378</v>
      </c>
      <c r="E22" s="3"/>
    </row>
    <row r="23" spans="2:5">
      <c r="B23" s="137" t="s">
        <v>127</v>
      </c>
      <c r="C23" s="138"/>
      <c r="D23" s="138"/>
      <c r="E23" s="3"/>
    </row>
    <row r="24" spans="2:5">
      <c r="B24" s="139" t="s">
        <v>128</v>
      </c>
      <c r="C24" s="140">
        <f>-'Balance General'!C21+'Balance General'!D21</f>
        <v>400000000</v>
      </c>
      <c r="D24" s="140">
        <v>-400000000</v>
      </c>
      <c r="E24" s="3"/>
    </row>
    <row r="25" spans="2:5">
      <c r="B25" s="139" t="s">
        <v>129</v>
      </c>
      <c r="C25" s="140">
        <f>-'Balance General'!C41-'Balance General'!C42+'Balance General'!D41+'Balance General'!D42</f>
        <v>-1482366.87</v>
      </c>
      <c r="D25" s="140">
        <v>369925667</v>
      </c>
      <c r="E25" s="3"/>
    </row>
    <row r="26" spans="2:5">
      <c r="B26" s="139" t="s">
        <v>130</v>
      </c>
      <c r="C26" s="140">
        <v>0</v>
      </c>
      <c r="D26" s="140">
        <v>0</v>
      </c>
      <c r="E26" s="3"/>
    </row>
    <row r="27" spans="2:5">
      <c r="B27" s="139" t="s">
        <v>363</v>
      </c>
      <c r="C27" s="140">
        <f>-'Balance General'!C58+'Balance General'!D58</f>
        <v>-20873254.079999998</v>
      </c>
      <c r="D27" s="140">
        <v>-51752182</v>
      </c>
      <c r="E27" s="3"/>
    </row>
    <row r="28" spans="2:5" ht="15.75" customHeight="1">
      <c r="B28" s="139" t="s">
        <v>131</v>
      </c>
      <c r="C28" s="140">
        <f>-'Balance General'!C22+'Balance General'!D22</f>
        <v>-2185001615.4700003</v>
      </c>
      <c r="D28" s="140">
        <v>-481441461</v>
      </c>
      <c r="E28" s="3"/>
    </row>
    <row r="29" spans="2:5">
      <c r="B29" s="139" t="s">
        <v>132</v>
      </c>
      <c r="C29" s="140">
        <v>0</v>
      </c>
      <c r="D29" s="140">
        <v>0</v>
      </c>
      <c r="E29" s="3"/>
    </row>
    <row r="30" spans="2:5">
      <c r="B30" s="139" t="s">
        <v>133</v>
      </c>
      <c r="C30" s="140">
        <f>-'Balance General'!C24</f>
        <v>-403015336.08999997</v>
      </c>
      <c r="D30" s="140">
        <v>-30433943</v>
      </c>
      <c r="E30" s="3"/>
    </row>
    <row r="31" spans="2:5">
      <c r="B31" s="141" t="s">
        <v>134</v>
      </c>
      <c r="C31" s="145">
        <f>SUM(C24:C30)</f>
        <v>-2210372572.5100002</v>
      </c>
      <c r="D31" s="145">
        <f>SUM(D24:D30)</f>
        <v>-593701919</v>
      </c>
      <c r="E31" s="3"/>
    </row>
    <row r="32" spans="2:5">
      <c r="B32" s="137" t="s">
        <v>135</v>
      </c>
      <c r="C32" s="138"/>
      <c r="D32" s="138"/>
      <c r="E32" s="3"/>
    </row>
    <row r="33" spans="2:5">
      <c r="B33" s="139" t="s">
        <v>136</v>
      </c>
      <c r="C33" s="140">
        <f>+'Balance General'!G62-'Balance General'!F62+'Balance General'!G64-'Balance General'!F64</f>
        <v>-279848789</v>
      </c>
      <c r="D33" s="140">
        <v>0</v>
      </c>
      <c r="E33" s="3"/>
    </row>
    <row r="34" spans="2:5">
      <c r="B34" s="139" t="s">
        <v>137</v>
      </c>
      <c r="C34" s="147">
        <f>+'Balance General'!F35-'Balance General'!G35</f>
        <v>2873341418.5869989</v>
      </c>
      <c r="D34" s="144">
        <v>652994489</v>
      </c>
      <c r="E34" s="3"/>
    </row>
    <row r="35" spans="2:5" hidden="1">
      <c r="B35" s="139" t="s">
        <v>138</v>
      </c>
      <c r="C35" s="144">
        <v>0</v>
      </c>
      <c r="D35" s="144">
        <v>0</v>
      </c>
      <c r="E35" s="3"/>
    </row>
    <row r="36" spans="2:5">
      <c r="B36" s="139" t="s">
        <v>139</v>
      </c>
      <c r="C36" s="147">
        <f>+'Estado de Resultados'!C42</f>
        <v>-78953623.540000007</v>
      </c>
      <c r="D36" s="144">
        <v>-2791366</v>
      </c>
      <c r="E36" s="3"/>
    </row>
    <row r="37" spans="2:5">
      <c r="B37" s="141" t="s">
        <v>140</v>
      </c>
      <c r="C37" s="145">
        <f>SUM(C33:C36)</f>
        <v>2514539006.046999</v>
      </c>
      <c r="D37" s="145">
        <f>SUM(D33:D36)</f>
        <v>650203123</v>
      </c>
      <c r="E37" s="3"/>
    </row>
    <row r="38" spans="2:5">
      <c r="B38" s="141" t="s">
        <v>370</v>
      </c>
      <c r="C38" s="145">
        <f>+'Estado de Resultados'!C40+'Estado de Resultados'!C43</f>
        <v>-7373537.9799999967</v>
      </c>
      <c r="D38" s="145">
        <v>4979209</v>
      </c>
      <c r="E38" s="3"/>
    </row>
    <row r="39" spans="2:5">
      <c r="B39" s="141" t="s">
        <v>141</v>
      </c>
      <c r="C39" s="145">
        <f>+C38+C37+C31+C22+C14</f>
        <v>-120076021.65500128</v>
      </c>
      <c r="D39" s="145">
        <f>+D14+D22+D31+D37+D38</f>
        <v>-73339973</v>
      </c>
      <c r="E39" s="3"/>
    </row>
    <row r="40" spans="2:5">
      <c r="B40" s="141" t="s">
        <v>142</v>
      </c>
      <c r="C40" s="140">
        <f>+'Balance General'!D11</f>
        <v>107162065</v>
      </c>
      <c r="D40" s="140">
        <v>180502038</v>
      </c>
      <c r="E40" s="3"/>
    </row>
    <row r="41" spans="2:5">
      <c r="B41" s="141" t="s">
        <v>143</v>
      </c>
      <c r="C41" s="140">
        <f>+C39+C40</f>
        <v>-12913956.655001283</v>
      </c>
      <c r="D41" s="148">
        <f>+D39+D40</f>
        <v>107162065</v>
      </c>
      <c r="E41" s="3"/>
    </row>
    <row r="42" spans="2:5">
      <c r="C42" s="18"/>
      <c r="D42" s="18"/>
    </row>
    <row r="43" spans="2:5">
      <c r="B43" s="4"/>
    </row>
    <row r="44" spans="2:5">
      <c r="B44" s="259" t="s">
        <v>451</v>
      </c>
      <c r="C44" s="260"/>
      <c r="D44" s="261"/>
      <c r="E44" s="258"/>
    </row>
  </sheetData>
  <mergeCells count="6">
    <mergeCell ref="B5:D5"/>
    <mergeCell ref="B4:D4"/>
    <mergeCell ref="B6:D6"/>
    <mergeCell ref="B14:B15"/>
    <mergeCell ref="C14:C15"/>
    <mergeCell ref="D14:D15"/>
  </mergeCells>
  <pageMargins left="0.70866141732283472" right="0.70866141732283472" top="1.1417322834645669" bottom="0.74803149606299213" header="0.31496062992125984" footer="0.31496062992125984"/>
  <pageSetup scale="77" orientation="portrait" horizontalDpi="360" verticalDpi="36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B2:G41"/>
  <sheetViews>
    <sheetView showGridLines="0" topLeftCell="A31" zoomScale="102" zoomScaleNormal="102" workbookViewId="0">
      <selection activeCell="C36" sqref="C36"/>
    </sheetView>
  </sheetViews>
  <sheetFormatPr baseColWidth="10" defaultColWidth="10.85546875" defaultRowHeight="15"/>
  <cols>
    <col min="2" max="2" width="5" style="149" customWidth="1"/>
    <col min="3" max="3" width="89.28515625" customWidth="1"/>
    <col min="5" max="5" width="15.42578125" customWidth="1"/>
  </cols>
  <sheetData>
    <row r="2" spans="2:4">
      <c r="B2" s="367" t="s">
        <v>165</v>
      </c>
      <c r="C2" s="368"/>
      <c r="D2" s="369"/>
    </row>
    <row r="3" spans="2:4">
      <c r="B3" s="370"/>
      <c r="C3" s="371"/>
      <c r="D3" s="372"/>
    </row>
    <row r="4" spans="2:4" ht="37.5" customHeight="1">
      <c r="B4" s="373" t="s">
        <v>579</v>
      </c>
      <c r="C4" s="374"/>
      <c r="D4" s="375"/>
    </row>
    <row r="5" spans="2:4" ht="15.75" customHeight="1">
      <c r="B5" s="287" t="s">
        <v>166</v>
      </c>
      <c r="C5" s="242" t="s">
        <v>486</v>
      </c>
      <c r="D5" s="288"/>
    </row>
    <row r="6" spans="2:4" ht="9.6" customHeight="1">
      <c r="B6" s="287"/>
      <c r="C6" s="242"/>
      <c r="D6" s="288"/>
    </row>
    <row r="7" spans="2:4" ht="39">
      <c r="B7" s="289"/>
      <c r="C7" s="278" t="s">
        <v>578</v>
      </c>
      <c r="D7" s="288"/>
    </row>
    <row r="8" spans="2:4">
      <c r="B8" s="286"/>
      <c r="C8" s="290"/>
      <c r="D8" s="288"/>
    </row>
    <row r="9" spans="2:4">
      <c r="B9" s="287" t="s">
        <v>167</v>
      </c>
      <c r="C9" s="242" t="s">
        <v>487</v>
      </c>
      <c r="D9" s="288"/>
    </row>
    <row r="10" spans="2:4" ht="4.9000000000000004" customHeight="1">
      <c r="B10" s="286"/>
      <c r="C10" s="243"/>
      <c r="D10" s="288"/>
    </row>
    <row r="11" spans="2:4">
      <c r="B11" s="286"/>
      <c r="C11" s="242" t="s">
        <v>168</v>
      </c>
      <c r="D11" s="288"/>
    </row>
    <row r="12" spans="2:4" ht="47.25" customHeight="1">
      <c r="B12" s="286"/>
      <c r="C12" s="242" t="s">
        <v>387</v>
      </c>
      <c r="D12" s="288"/>
    </row>
    <row r="13" spans="2:4" ht="51">
      <c r="B13" s="286"/>
      <c r="C13" s="244" t="s">
        <v>388</v>
      </c>
      <c r="D13" s="288"/>
    </row>
    <row r="14" spans="2:4" ht="25.5">
      <c r="B14" s="286"/>
      <c r="C14" s="244" t="s">
        <v>169</v>
      </c>
      <c r="D14" s="288"/>
    </row>
    <row r="15" spans="2:4" ht="63.75">
      <c r="B15" s="286"/>
      <c r="C15" s="244" t="s">
        <v>170</v>
      </c>
      <c r="D15" s="288"/>
    </row>
    <row r="16" spans="2:4">
      <c r="B16" s="286"/>
      <c r="D16" s="288"/>
    </row>
    <row r="17" spans="2:4">
      <c r="B17" s="286"/>
      <c r="C17" s="242" t="s">
        <v>171</v>
      </c>
      <c r="D17" s="288"/>
    </row>
    <row r="18" spans="2:4">
      <c r="B18" s="286"/>
      <c r="C18" s="244" t="s">
        <v>456</v>
      </c>
      <c r="D18" s="288"/>
    </row>
    <row r="19" spans="2:4">
      <c r="B19" s="286"/>
      <c r="D19" s="288"/>
    </row>
    <row r="20" spans="2:4">
      <c r="B20" s="286"/>
      <c r="D20" s="288"/>
    </row>
    <row r="21" spans="2:4">
      <c r="B21" s="287" t="s">
        <v>172</v>
      </c>
      <c r="C21" s="242" t="s">
        <v>488</v>
      </c>
      <c r="D21" s="288"/>
    </row>
    <row r="22" spans="2:4" ht="47.45" customHeight="1">
      <c r="B22" s="286"/>
      <c r="C22" s="291" t="s">
        <v>580</v>
      </c>
      <c r="D22" s="288"/>
    </row>
    <row r="23" spans="2:4">
      <c r="B23" s="286"/>
      <c r="C23" s="243"/>
      <c r="D23" s="288"/>
    </row>
    <row r="24" spans="2:4" ht="63.75">
      <c r="B24" s="286"/>
      <c r="C24" s="244" t="s">
        <v>389</v>
      </c>
      <c r="D24" s="288"/>
    </row>
    <row r="25" spans="2:4">
      <c r="B25" s="286"/>
      <c r="C25" s="243"/>
      <c r="D25" s="288"/>
    </row>
    <row r="26" spans="2:4" ht="25.5">
      <c r="B26" s="286"/>
      <c r="C26" s="244" t="s">
        <v>489</v>
      </c>
      <c r="D26" s="288"/>
    </row>
    <row r="27" spans="2:4" ht="25.5">
      <c r="B27" s="286"/>
      <c r="C27" s="244" t="s">
        <v>173</v>
      </c>
      <c r="D27" s="288"/>
    </row>
    <row r="28" spans="2:4">
      <c r="B28" s="286"/>
      <c r="C28" s="243"/>
      <c r="D28" s="288"/>
    </row>
    <row r="29" spans="2:4" ht="25.5">
      <c r="B29" s="286"/>
      <c r="C29" s="244" t="s">
        <v>490</v>
      </c>
      <c r="D29" s="288"/>
    </row>
    <row r="30" spans="2:4">
      <c r="B30" s="286"/>
      <c r="C30" s="244"/>
      <c r="D30" s="288"/>
    </row>
    <row r="31" spans="2:4" ht="63.75">
      <c r="B31" s="286"/>
      <c r="C31" s="244" t="s">
        <v>174</v>
      </c>
      <c r="D31" s="288"/>
    </row>
    <row r="32" spans="2:4">
      <c r="B32" s="286"/>
      <c r="C32" s="243"/>
      <c r="D32" s="288"/>
    </row>
    <row r="33" spans="2:7">
      <c r="B33" s="286"/>
      <c r="C33" s="244" t="s">
        <v>175</v>
      </c>
      <c r="D33" s="288"/>
    </row>
    <row r="34" spans="2:7">
      <c r="B34" s="286"/>
      <c r="D34" s="288"/>
    </row>
    <row r="35" spans="2:7">
      <c r="B35" s="287" t="s">
        <v>176</v>
      </c>
      <c r="C35" s="242" t="s">
        <v>491</v>
      </c>
      <c r="D35" s="288"/>
    </row>
    <row r="36" spans="2:7" ht="15" customHeight="1">
      <c r="B36" s="286"/>
      <c r="C36" s="244" t="s">
        <v>177</v>
      </c>
      <c r="D36" s="288"/>
    </row>
    <row r="37" spans="2:7">
      <c r="B37" s="286"/>
      <c r="D37" s="288"/>
    </row>
    <row r="38" spans="2:7" ht="45" customHeight="1">
      <c r="B38" s="286"/>
      <c r="C38" s="376"/>
      <c r="D38" s="377"/>
    </row>
    <row r="39" spans="2:7">
      <c r="B39" s="292"/>
      <c r="C39" s="293"/>
      <c r="D39" s="294"/>
    </row>
    <row r="40" spans="2:7">
      <c r="C40" s="9"/>
      <c r="D40" s="74"/>
      <c r="E40" s="378"/>
      <c r="F40" s="378"/>
      <c r="G40" s="378"/>
    </row>
    <row r="41" spans="2:7">
      <c r="C41" s="9"/>
      <c r="D41" s="74"/>
      <c r="E41" s="378"/>
      <c r="F41" s="378"/>
      <c r="G41" s="378"/>
    </row>
  </sheetData>
  <mergeCells count="5">
    <mergeCell ref="B2:D3"/>
    <mergeCell ref="B4:D4"/>
    <mergeCell ref="C38:D38"/>
    <mergeCell ref="E40:G40"/>
    <mergeCell ref="E41:G41"/>
  </mergeCells>
  <pageMargins left="0.70866141732283472" right="0.70866141732283472" top="1.3385826771653544" bottom="0.74803149606299213" header="0.31496062992125984" footer="0.31496062992125984"/>
  <pageSetup paperSize="9" scale="7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4:J45"/>
  <sheetViews>
    <sheetView showGridLines="0" zoomScale="102" zoomScaleNormal="102" workbookViewId="0">
      <selection activeCell="B6" sqref="B6:E6"/>
    </sheetView>
  </sheetViews>
  <sheetFormatPr baseColWidth="10" defaultColWidth="10.85546875" defaultRowHeight="15"/>
  <cols>
    <col min="1" max="1" width="7" customWidth="1"/>
    <col min="2" max="2" width="37.42578125" bestFit="1" customWidth="1"/>
    <col min="3" max="3" width="17.140625" customWidth="1"/>
    <col min="4" max="4" width="19.42578125" customWidth="1"/>
    <col min="5" max="5" width="15" customWidth="1"/>
    <col min="6" max="6" width="14" customWidth="1"/>
    <col min="9" max="9" width="16.5703125" customWidth="1"/>
    <col min="10" max="10" width="11.85546875" bestFit="1" customWidth="1"/>
  </cols>
  <sheetData>
    <row r="4" spans="1:7">
      <c r="A4" s="230" t="s">
        <v>520</v>
      </c>
      <c r="B4" s="249" t="s">
        <v>528</v>
      </c>
      <c r="C4" s="249"/>
      <c r="D4" s="249"/>
      <c r="E4" s="249"/>
      <c r="F4" s="249"/>
      <c r="G4" s="249"/>
    </row>
    <row r="5" spans="1:7">
      <c r="B5" s="242" t="s">
        <v>178</v>
      </c>
      <c r="C5" s="243"/>
      <c r="D5" s="243"/>
      <c r="E5" s="243"/>
    </row>
    <row r="6" spans="1:7" ht="37.5" customHeight="1">
      <c r="B6" s="376" t="s">
        <v>179</v>
      </c>
      <c r="C6" s="376"/>
      <c r="D6" s="376"/>
      <c r="E6" s="376"/>
    </row>
    <row r="8" spans="1:7">
      <c r="B8" s="382"/>
      <c r="C8" s="90" t="s">
        <v>180</v>
      </c>
      <c r="D8" s="90" t="s">
        <v>182</v>
      </c>
    </row>
    <row r="9" spans="1:7" ht="12.6" customHeight="1">
      <c r="B9" s="382"/>
      <c r="C9" s="90" t="s">
        <v>181</v>
      </c>
      <c r="D9" s="90" t="s">
        <v>183</v>
      </c>
    </row>
    <row r="10" spans="1:7">
      <c r="B10" s="84" t="s">
        <v>184</v>
      </c>
      <c r="C10" s="122">
        <v>7166.48</v>
      </c>
      <c r="D10" s="122">
        <v>6921.52</v>
      </c>
    </row>
    <row r="11" spans="1:7">
      <c r="B11" s="84" t="s">
        <v>185</v>
      </c>
      <c r="C11" s="122">
        <v>7169.7</v>
      </c>
      <c r="D11" s="122">
        <v>6931.47</v>
      </c>
    </row>
    <row r="13" spans="1:7">
      <c r="B13" s="242" t="s">
        <v>186</v>
      </c>
    </row>
    <row r="14" spans="1:7">
      <c r="B14" s="243"/>
    </row>
    <row r="15" spans="1:7">
      <c r="B15" s="380" t="s">
        <v>187</v>
      </c>
      <c r="C15" s="380"/>
    </row>
    <row r="17" spans="2:10" ht="15" customHeight="1">
      <c r="B17" s="383" t="s">
        <v>188</v>
      </c>
      <c r="C17" s="383" t="s">
        <v>189</v>
      </c>
      <c r="D17" s="383" t="s">
        <v>190</v>
      </c>
      <c r="E17" s="381" t="s">
        <v>191</v>
      </c>
      <c r="F17" s="381" t="s">
        <v>192</v>
      </c>
      <c r="G17" s="381" t="s">
        <v>347</v>
      </c>
      <c r="H17" s="381" t="s">
        <v>193</v>
      </c>
      <c r="I17" s="381" t="s">
        <v>346</v>
      </c>
    </row>
    <row r="18" spans="2:10">
      <c r="B18" s="384"/>
      <c r="C18" s="384"/>
      <c r="D18" s="384"/>
      <c r="E18" s="381"/>
      <c r="F18" s="381"/>
      <c r="G18" s="381"/>
      <c r="H18" s="381"/>
      <c r="I18" s="381"/>
    </row>
    <row r="19" spans="2:10">
      <c r="B19" s="385"/>
      <c r="C19" s="385"/>
      <c r="D19" s="385"/>
      <c r="E19" s="381"/>
      <c r="F19" s="381"/>
      <c r="G19" s="381"/>
      <c r="H19" s="381"/>
      <c r="I19" s="381"/>
    </row>
    <row r="20" spans="2:10">
      <c r="B20" s="124" t="s">
        <v>194</v>
      </c>
      <c r="C20" s="125"/>
      <c r="D20" s="178"/>
      <c r="E20" s="125"/>
      <c r="F20" s="125"/>
      <c r="G20" s="125"/>
      <c r="H20" s="125"/>
      <c r="I20" s="125"/>
    </row>
    <row r="21" spans="2:10">
      <c r="B21" s="126" t="s">
        <v>195</v>
      </c>
      <c r="C21" s="125"/>
      <c r="D21" s="178"/>
      <c r="E21" s="125"/>
      <c r="F21" s="125"/>
      <c r="G21" s="125"/>
      <c r="H21" s="125"/>
      <c r="I21" s="125"/>
    </row>
    <row r="22" spans="2:10">
      <c r="B22" s="127" t="s">
        <v>526</v>
      </c>
      <c r="C22" s="128" t="s">
        <v>391</v>
      </c>
      <c r="D22" s="123">
        <v>65.19</v>
      </c>
      <c r="E22" s="123">
        <f t="shared" ref="E22:E29" si="0">+$C$10</f>
        <v>7166.48</v>
      </c>
      <c r="F22" s="129">
        <f t="shared" ref="F22:F29" si="1">+D22*E22</f>
        <v>467182.83119999996</v>
      </c>
      <c r="G22" s="123">
        <v>9330.1</v>
      </c>
      <c r="H22" s="123">
        <f t="shared" ref="H22:H29" si="2">+$D$10</f>
        <v>6921.52</v>
      </c>
      <c r="I22" s="129">
        <f t="shared" ref="I22:I29" si="3">+H22*G22</f>
        <v>64578473.752000004</v>
      </c>
      <c r="J22" s="18"/>
    </row>
    <row r="23" spans="2:10">
      <c r="B23" s="127" t="s">
        <v>548</v>
      </c>
      <c r="C23" s="128" t="s">
        <v>391</v>
      </c>
      <c r="D23" s="123">
        <v>369.26</v>
      </c>
      <c r="E23" s="123">
        <f t="shared" si="0"/>
        <v>7166.48</v>
      </c>
      <c r="F23" s="129">
        <f t="shared" si="1"/>
        <v>2646294.4047999997</v>
      </c>
      <c r="G23" s="123"/>
      <c r="H23" s="123"/>
      <c r="I23" s="129"/>
      <c r="J23" s="18"/>
    </row>
    <row r="24" spans="2:10">
      <c r="B24" s="127" t="s">
        <v>549</v>
      </c>
      <c r="C24" s="128" t="s">
        <v>391</v>
      </c>
      <c r="D24" s="123">
        <v>-47841.62</v>
      </c>
      <c r="E24" s="123">
        <f t="shared" si="0"/>
        <v>7166.48</v>
      </c>
      <c r="F24" s="129">
        <f t="shared" si="1"/>
        <v>-342856012.8976</v>
      </c>
      <c r="G24" s="123"/>
      <c r="H24" s="123"/>
      <c r="I24" s="129"/>
      <c r="J24" s="18"/>
    </row>
    <row r="25" spans="2:10">
      <c r="B25" s="177" t="s">
        <v>432</v>
      </c>
      <c r="C25" s="128" t="s">
        <v>391</v>
      </c>
      <c r="D25" s="123">
        <v>2.56</v>
      </c>
      <c r="E25" s="123">
        <f t="shared" si="0"/>
        <v>7166.48</v>
      </c>
      <c r="F25" s="129">
        <f t="shared" si="1"/>
        <v>18346.1888</v>
      </c>
      <c r="G25" s="123">
        <v>2.56</v>
      </c>
      <c r="H25" s="123">
        <f t="shared" si="2"/>
        <v>6921.52</v>
      </c>
      <c r="I25" s="129">
        <f t="shared" si="3"/>
        <v>17719.091200000003</v>
      </c>
      <c r="J25" s="18"/>
    </row>
    <row r="26" spans="2:10">
      <c r="B26" s="127" t="s">
        <v>440</v>
      </c>
      <c r="C26" s="128" t="s">
        <v>391</v>
      </c>
      <c r="D26" s="123">
        <v>52000</v>
      </c>
      <c r="E26" s="123">
        <f t="shared" si="0"/>
        <v>7166.48</v>
      </c>
      <c r="F26" s="129">
        <f t="shared" si="1"/>
        <v>372656960</v>
      </c>
      <c r="G26" s="123">
        <v>52000</v>
      </c>
      <c r="H26" s="123">
        <f t="shared" si="2"/>
        <v>6921.52</v>
      </c>
      <c r="I26" s="129">
        <f t="shared" si="3"/>
        <v>359919040</v>
      </c>
    </row>
    <row r="27" spans="2:10">
      <c r="B27" s="127" t="s">
        <v>441</v>
      </c>
      <c r="C27" s="128" t="s">
        <v>391</v>
      </c>
      <c r="D27" s="123">
        <v>1323.11</v>
      </c>
      <c r="E27" s="123">
        <f t="shared" si="0"/>
        <v>7166.48</v>
      </c>
      <c r="F27" s="129">
        <f t="shared" si="1"/>
        <v>9482041.3527999986</v>
      </c>
      <c r="G27" s="123">
        <v>1323.11</v>
      </c>
      <c r="H27" s="123">
        <f t="shared" si="2"/>
        <v>6921.52</v>
      </c>
      <c r="I27" s="129">
        <f t="shared" si="3"/>
        <v>9157932.3271999992</v>
      </c>
    </row>
    <row r="28" spans="2:10">
      <c r="B28" s="127" t="s">
        <v>551</v>
      </c>
      <c r="C28" s="128" t="s">
        <v>391</v>
      </c>
      <c r="D28" s="123">
        <v>28000</v>
      </c>
      <c r="E28" s="123">
        <f t="shared" si="0"/>
        <v>7166.48</v>
      </c>
      <c r="F28" s="129">
        <f t="shared" si="1"/>
        <v>200661440</v>
      </c>
      <c r="G28" s="123">
        <v>0</v>
      </c>
      <c r="H28" s="123">
        <f t="shared" si="2"/>
        <v>6921.52</v>
      </c>
      <c r="I28" s="129">
        <f t="shared" si="3"/>
        <v>0</v>
      </c>
    </row>
    <row r="29" spans="2:10">
      <c r="B29" s="127" t="s">
        <v>552</v>
      </c>
      <c r="C29" s="128" t="s">
        <v>391</v>
      </c>
      <c r="D29" s="123">
        <v>0</v>
      </c>
      <c r="E29" s="123">
        <f t="shared" si="0"/>
        <v>7166.48</v>
      </c>
      <c r="F29" s="129">
        <f t="shared" si="1"/>
        <v>0</v>
      </c>
      <c r="G29" s="123">
        <v>50000</v>
      </c>
      <c r="H29" s="123">
        <f t="shared" si="2"/>
        <v>6921.52</v>
      </c>
      <c r="I29" s="129">
        <f t="shared" si="3"/>
        <v>346076000</v>
      </c>
    </row>
    <row r="30" spans="2:10">
      <c r="B30" s="126" t="s">
        <v>442</v>
      </c>
      <c r="C30" s="128"/>
      <c r="D30" s="123"/>
      <c r="E30" s="123"/>
      <c r="F30" s="129"/>
      <c r="G30" s="123"/>
      <c r="H30" s="128" t="s">
        <v>196</v>
      </c>
      <c r="I30" s="128" t="s">
        <v>196</v>
      </c>
    </row>
    <row r="31" spans="2:10">
      <c r="B31" s="127" t="s">
        <v>436</v>
      </c>
      <c r="C31" s="128" t="s">
        <v>391</v>
      </c>
      <c r="D31" s="123">
        <v>415263.71</v>
      </c>
      <c r="E31" s="123">
        <f>+C11</f>
        <v>7169.7</v>
      </c>
      <c r="F31" s="129">
        <f>+D31*E31</f>
        <v>2977316221.5869999</v>
      </c>
      <c r="G31" s="123">
        <v>50729.09</v>
      </c>
      <c r="H31" s="123">
        <f>+D11</f>
        <v>6931.47</v>
      </c>
      <c r="I31" s="129">
        <f>+H31*G31</f>
        <v>351627165.4623</v>
      </c>
    </row>
    <row r="32" spans="2:10">
      <c r="B32" s="127"/>
      <c r="C32" s="128"/>
      <c r="D32" s="123"/>
      <c r="E32" s="123"/>
      <c r="F32" s="129"/>
      <c r="G32" s="123"/>
      <c r="H32" s="123"/>
      <c r="I32" s="129"/>
    </row>
    <row r="34" spans="2:6">
      <c r="B34" s="379" t="s">
        <v>197</v>
      </c>
      <c r="C34" s="379"/>
    </row>
    <row r="36" spans="2:6" ht="33.75">
      <c r="B36" s="130" t="s">
        <v>198</v>
      </c>
      <c r="C36" s="130" t="s">
        <v>199</v>
      </c>
      <c r="D36" s="130" t="s">
        <v>200</v>
      </c>
      <c r="E36" s="130" t="s">
        <v>201</v>
      </c>
      <c r="F36" s="130" t="s">
        <v>202</v>
      </c>
    </row>
    <row r="37" spans="2:6">
      <c r="B37" s="134" t="s">
        <v>433</v>
      </c>
      <c r="C37" s="198">
        <f>+C10</f>
        <v>7166.48</v>
      </c>
      <c r="D37" s="199">
        <f>+'Estado de Resultados'!C40</f>
        <v>35594475.82</v>
      </c>
      <c r="E37" s="200">
        <f>+D10</f>
        <v>6921.52</v>
      </c>
      <c r="F37" s="199">
        <f>+'Estado de Resultados'!D40</f>
        <v>9401133</v>
      </c>
    </row>
    <row r="38" spans="2:6">
      <c r="B38" s="134" t="s">
        <v>433</v>
      </c>
      <c r="C38" s="198">
        <f>+C11</f>
        <v>7169.7</v>
      </c>
      <c r="D38" s="199">
        <f>+'Estado de Resultados'!C43</f>
        <v>-42968013.799999997</v>
      </c>
      <c r="E38" s="211">
        <f>+D11</f>
        <v>6931.47</v>
      </c>
      <c r="F38" s="199">
        <f>+'Estado de Resultados'!D43</f>
        <v>-4421924</v>
      </c>
    </row>
    <row r="39" spans="2:6">
      <c r="B39" s="131"/>
      <c r="C39" s="123"/>
      <c r="D39" s="129"/>
      <c r="E39" s="132"/>
      <c r="F39" s="133"/>
    </row>
    <row r="40" spans="2:6">
      <c r="B40" s="131"/>
      <c r="C40" s="123"/>
      <c r="D40" s="129"/>
      <c r="E40" s="132"/>
      <c r="F40" s="133"/>
    </row>
    <row r="41" spans="2:6">
      <c r="B41" s="12"/>
      <c r="C41" s="13"/>
      <c r="D41" s="14"/>
      <c r="E41" s="13"/>
      <c r="F41" s="14"/>
    </row>
    <row r="42" spans="2:6">
      <c r="B42" s="12"/>
      <c r="C42" s="13"/>
      <c r="D42" s="14"/>
      <c r="E42" s="13"/>
      <c r="F42" s="14"/>
    </row>
    <row r="43" spans="2:6">
      <c r="B43" s="12"/>
      <c r="C43" s="13"/>
      <c r="D43" s="14"/>
      <c r="E43" s="13"/>
      <c r="F43" s="14"/>
    </row>
    <row r="44" spans="2:6">
      <c r="B44" s="12"/>
      <c r="C44" s="13"/>
      <c r="D44" s="14"/>
      <c r="E44" s="13"/>
      <c r="F44" s="14"/>
    </row>
    <row r="45" spans="2:6">
      <c r="B45" s="12"/>
      <c r="C45" s="13"/>
      <c r="D45" s="14"/>
      <c r="E45" s="13"/>
      <c r="F45" s="14"/>
    </row>
  </sheetData>
  <mergeCells count="12">
    <mergeCell ref="B6:E6"/>
    <mergeCell ref="B8:B9"/>
    <mergeCell ref="E17:E19"/>
    <mergeCell ref="F17:F19"/>
    <mergeCell ref="C17:C19"/>
    <mergeCell ref="D17:D19"/>
    <mergeCell ref="B17:B19"/>
    <mergeCell ref="B34:C34"/>
    <mergeCell ref="B15:C15"/>
    <mergeCell ref="I17:I19"/>
    <mergeCell ref="H17:H19"/>
    <mergeCell ref="G17:G19"/>
  </mergeCells>
  <pageMargins left="0.70866141732283472" right="0.70866141732283472" top="1.1417322834645669" bottom="0.74803149606299213" header="0.31496062992125984" footer="0.31496062992125984"/>
  <pageSetup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249977111117893"/>
    <pageSetUpPr fitToPage="1"/>
  </sheetPr>
  <dimension ref="B3:N78"/>
  <sheetViews>
    <sheetView showGridLines="0" topLeftCell="A10" zoomScale="102" zoomScaleNormal="102" workbookViewId="0">
      <selection activeCell="C20" sqref="C20"/>
    </sheetView>
  </sheetViews>
  <sheetFormatPr baseColWidth="10" defaultColWidth="10.85546875" defaultRowHeight="15"/>
  <cols>
    <col min="1" max="1" width="4.140625" customWidth="1"/>
    <col min="2" max="2" width="53.85546875" customWidth="1"/>
    <col min="3" max="3" width="18.28515625" customWidth="1"/>
    <col min="4" max="4" width="17.85546875" customWidth="1"/>
    <col min="5" max="5" width="23.140625" bestFit="1" customWidth="1"/>
    <col min="6" max="6" width="14" customWidth="1"/>
    <col min="7" max="7" width="13.42578125" bestFit="1" customWidth="1"/>
    <col min="8" max="8" width="15.42578125" customWidth="1"/>
    <col min="9" max="9" width="13.28515625" bestFit="1" customWidth="1"/>
    <col min="11" max="12" width="11" bestFit="1" customWidth="1"/>
    <col min="13" max="13" width="11.140625" bestFit="1" customWidth="1"/>
  </cols>
  <sheetData>
    <row r="3" spans="2:5" ht="20.45" customHeight="1">
      <c r="B3" s="242" t="s">
        <v>203</v>
      </c>
      <c r="C3" s="243"/>
      <c r="D3" s="243"/>
      <c r="E3" s="243"/>
    </row>
    <row r="4" spans="2:5">
      <c r="B4" s="386"/>
      <c r="C4" s="386"/>
      <c r="D4" s="386"/>
      <c r="E4" s="386"/>
    </row>
    <row r="6" spans="2:5">
      <c r="B6" s="387" t="s">
        <v>204</v>
      </c>
      <c r="C6" s="387" t="s">
        <v>205</v>
      </c>
      <c r="D6" s="388" t="s">
        <v>206</v>
      </c>
    </row>
    <row r="7" spans="2:5">
      <c r="B7" s="387"/>
      <c r="C7" s="387"/>
      <c r="D7" s="388"/>
    </row>
    <row r="8" spans="2:5">
      <c r="B8" s="68" t="s">
        <v>207</v>
      </c>
      <c r="C8" s="69">
        <v>1161699</v>
      </c>
      <c r="D8" s="69">
        <v>10330363</v>
      </c>
    </row>
    <row r="9" spans="2:5">
      <c r="B9" s="68" t="s">
        <v>525</v>
      </c>
      <c r="C9" s="69">
        <v>302500001</v>
      </c>
      <c r="D9" s="69">
        <v>27189391</v>
      </c>
    </row>
    <row r="10" spans="2:5">
      <c r="B10" s="68" t="s">
        <v>526</v>
      </c>
      <c r="C10" s="69">
        <v>467182.47000000253</v>
      </c>
      <c r="D10" s="69">
        <v>64578474</v>
      </c>
    </row>
    <row r="11" spans="2:5">
      <c r="B11" s="68" t="s">
        <v>547</v>
      </c>
      <c r="C11" s="69">
        <v>2477440</v>
      </c>
      <c r="D11" s="69">
        <v>0</v>
      </c>
    </row>
    <row r="12" spans="2:5">
      <c r="B12" s="68" t="s">
        <v>548</v>
      </c>
      <c r="C12" s="69">
        <v>2646294.5</v>
      </c>
      <c r="D12" s="69">
        <v>0</v>
      </c>
    </row>
    <row r="13" spans="2:5">
      <c r="B13" s="68" t="s">
        <v>550</v>
      </c>
      <c r="C13" s="69">
        <v>6505069</v>
      </c>
      <c r="D13" s="69"/>
    </row>
    <row r="14" spans="2:5">
      <c r="B14" s="68" t="s">
        <v>549</v>
      </c>
      <c r="C14" s="69">
        <v>-342856012.64999998</v>
      </c>
      <c r="D14" s="69">
        <v>0</v>
      </c>
    </row>
    <row r="15" spans="2:5">
      <c r="B15" s="68" t="s">
        <v>527</v>
      </c>
      <c r="C15" s="69">
        <v>14184370</v>
      </c>
      <c r="D15" s="69">
        <v>5063837</v>
      </c>
    </row>
    <row r="16" spans="2:5">
      <c r="B16" s="70" t="s">
        <v>208</v>
      </c>
      <c r="C16" s="71">
        <f>SUM(C8:C15)</f>
        <v>-12913956.679999948</v>
      </c>
      <c r="D16" s="71">
        <f>SUM(D8:D15)</f>
        <v>107162065</v>
      </c>
    </row>
    <row r="18" spans="2:9">
      <c r="B18" s="242" t="s">
        <v>209</v>
      </c>
      <c r="C18" s="243"/>
      <c r="D18" s="243"/>
    </row>
    <row r="19" spans="2:9">
      <c r="B19" s="386" t="s">
        <v>210</v>
      </c>
      <c r="C19" s="386"/>
      <c r="D19" s="386"/>
    </row>
    <row r="21" spans="2:9">
      <c r="B21" s="360" t="s">
        <v>211</v>
      </c>
      <c r="C21" s="360"/>
      <c r="D21" s="360"/>
      <c r="E21" s="360"/>
      <c r="F21" s="360"/>
      <c r="G21" s="360" t="s">
        <v>212</v>
      </c>
      <c r="H21" s="360"/>
      <c r="I21" s="360"/>
    </row>
    <row r="22" spans="2:9" ht="18" customHeight="1">
      <c r="B22" s="151"/>
      <c r="C22" s="151" t="s">
        <v>213</v>
      </c>
      <c r="D22" s="390" t="s">
        <v>214</v>
      </c>
      <c r="E22" s="390" t="s">
        <v>215</v>
      </c>
      <c r="F22" s="151" t="s">
        <v>216</v>
      </c>
      <c r="G22" s="151"/>
      <c r="H22" s="151"/>
      <c r="I22" s="151" t="s">
        <v>218</v>
      </c>
    </row>
    <row r="23" spans="2:9">
      <c r="B23" s="151" t="s">
        <v>219</v>
      </c>
      <c r="C23" s="151" t="s">
        <v>220</v>
      </c>
      <c r="D23" s="390"/>
      <c r="E23" s="390"/>
      <c r="F23" s="151" t="s">
        <v>221</v>
      </c>
      <c r="G23" s="151" t="s">
        <v>146</v>
      </c>
      <c r="H23" s="151" t="s">
        <v>217</v>
      </c>
      <c r="I23" s="151" t="s">
        <v>222</v>
      </c>
    </row>
    <row r="24" spans="2:9">
      <c r="B24" s="152" t="s">
        <v>223</v>
      </c>
      <c r="C24" s="153"/>
      <c r="D24" s="154"/>
      <c r="E24" s="155"/>
      <c r="F24" s="155"/>
      <c r="G24" s="154"/>
      <c r="H24" s="154"/>
      <c r="I24" s="154"/>
    </row>
    <row r="25" spans="2:9">
      <c r="B25" s="100" t="s">
        <v>392</v>
      </c>
      <c r="C25" s="110" t="s">
        <v>393</v>
      </c>
      <c r="D25" s="110">
        <v>1</v>
      </c>
      <c r="E25" s="85">
        <v>200000000</v>
      </c>
      <c r="F25" s="85">
        <v>1002000000</v>
      </c>
      <c r="G25" s="175">
        <v>8800000000</v>
      </c>
      <c r="H25" s="175">
        <v>5717972748</v>
      </c>
      <c r="I25" s="175">
        <v>17574471761</v>
      </c>
    </row>
    <row r="26" spans="2:9">
      <c r="B26" s="100"/>
      <c r="C26" s="110"/>
      <c r="D26" s="110"/>
      <c r="E26" s="86"/>
      <c r="F26" s="85"/>
      <c r="G26" s="110"/>
      <c r="H26" s="110"/>
      <c r="I26" s="110"/>
    </row>
    <row r="27" spans="2:9">
      <c r="B27" s="391"/>
      <c r="C27" s="391"/>
      <c r="D27" s="391"/>
      <c r="E27" s="111">
        <v>0</v>
      </c>
      <c r="F27" s="111">
        <f>SUM(F25:F26)</f>
        <v>1002000000</v>
      </c>
      <c r="G27" s="110"/>
      <c r="H27" s="110"/>
      <c r="I27" s="110"/>
    </row>
    <row r="28" spans="2:9">
      <c r="B28" s="392" t="s">
        <v>224</v>
      </c>
      <c r="C28" s="392"/>
      <c r="D28" s="392"/>
      <c r="E28" s="88">
        <v>0</v>
      </c>
      <c r="F28" s="112">
        <v>0</v>
      </c>
      <c r="G28" s="110"/>
      <c r="H28" s="110"/>
      <c r="I28" s="110"/>
    </row>
    <row r="30" spans="2:9">
      <c r="B30" s="242" t="s">
        <v>225</v>
      </c>
      <c r="C30" s="243"/>
      <c r="D30" s="243"/>
      <c r="E30" s="243"/>
      <c r="F30" s="243"/>
    </row>
    <row r="31" spans="2:9" ht="47.25" customHeight="1">
      <c r="B31" s="376" t="s">
        <v>553</v>
      </c>
      <c r="C31" s="376"/>
      <c r="D31" s="376"/>
      <c r="E31" s="376"/>
      <c r="F31" s="376"/>
    </row>
    <row r="32" spans="2:9" ht="27" customHeight="1">
      <c r="B32" s="90" t="s">
        <v>6</v>
      </c>
      <c r="C32" s="90" t="s">
        <v>226</v>
      </c>
      <c r="D32" s="90" t="s">
        <v>227</v>
      </c>
      <c r="E32" s="90" t="s">
        <v>228</v>
      </c>
    </row>
    <row r="33" spans="2:6">
      <c r="B33" s="84" t="s">
        <v>229</v>
      </c>
      <c r="C33" s="113">
        <v>200000000</v>
      </c>
      <c r="D33" s="113">
        <v>1002000000</v>
      </c>
      <c r="E33" s="113">
        <v>1002000000</v>
      </c>
    </row>
    <row r="34" spans="2:6">
      <c r="B34" s="84" t="s">
        <v>230</v>
      </c>
      <c r="C34" s="113">
        <v>200000000</v>
      </c>
      <c r="D34" s="113">
        <v>900000000</v>
      </c>
      <c r="E34" s="113">
        <v>900000000</v>
      </c>
    </row>
    <row r="36" spans="2:6">
      <c r="B36" s="242" t="s">
        <v>231</v>
      </c>
      <c r="C36" s="243"/>
      <c r="D36" s="243"/>
      <c r="E36" s="243"/>
      <c r="F36" s="243"/>
    </row>
    <row r="37" spans="2:6">
      <c r="B37" s="386" t="s">
        <v>210</v>
      </c>
      <c r="C37" s="386"/>
      <c r="D37" s="386"/>
      <c r="E37" s="386"/>
      <c r="F37" s="386"/>
    </row>
    <row r="38" spans="2:6">
      <c r="B38" s="244"/>
      <c r="C38" s="243"/>
      <c r="D38" s="243"/>
      <c r="E38" s="243"/>
      <c r="F38" s="243"/>
    </row>
    <row r="39" spans="2:6">
      <c r="B39" s="393" t="s">
        <v>505</v>
      </c>
      <c r="C39" s="393"/>
      <c r="D39" s="243"/>
      <c r="E39" s="243"/>
      <c r="F39" s="243"/>
    </row>
    <row r="40" spans="2:6">
      <c r="B40" s="394" t="s">
        <v>198</v>
      </c>
      <c r="C40" s="394" t="s">
        <v>205</v>
      </c>
      <c r="D40" s="394" t="s">
        <v>232</v>
      </c>
    </row>
    <row r="41" spans="2:6" ht="6.6" customHeight="1">
      <c r="B41" s="394"/>
      <c r="C41" s="394"/>
      <c r="D41" s="394"/>
    </row>
    <row r="42" spans="2:6">
      <c r="B42" s="96" t="s">
        <v>554</v>
      </c>
      <c r="C42" s="114">
        <v>370177551.83999997</v>
      </c>
      <c r="D42" s="114">
        <v>0</v>
      </c>
    </row>
    <row r="43" spans="2:6">
      <c r="B43" s="96" t="s">
        <v>555</v>
      </c>
      <c r="C43" s="114">
        <v>19747890.25</v>
      </c>
      <c r="D43" s="114">
        <v>0</v>
      </c>
    </row>
    <row r="44" spans="2:6">
      <c r="B44" s="96" t="s">
        <v>556</v>
      </c>
      <c r="C44" s="114">
        <v>88428</v>
      </c>
      <c r="D44" s="114">
        <v>0</v>
      </c>
    </row>
    <row r="45" spans="2:6">
      <c r="B45" s="96"/>
      <c r="C45" s="114"/>
      <c r="D45" s="114">
        <v>0</v>
      </c>
    </row>
    <row r="46" spans="2:6">
      <c r="B46" s="98" t="s">
        <v>233</v>
      </c>
      <c r="C46" s="115">
        <f>SUM(C42:C45)</f>
        <v>390013870.08999997</v>
      </c>
      <c r="D46" s="115">
        <f>SUM(D42:D45)</f>
        <v>0</v>
      </c>
    </row>
    <row r="48" spans="2:6">
      <c r="B48" s="242" t="s">
        <v>506</v>
      </c>
    </row>
    <row r="49" spans="2:14">
      <c r="B49" s="389" t="s">
        <v>405</v>
      </c>
      <c r="C49" s="389" t="s">
        <v>205</v>
      </c>
      <c r="D49" s="389" t="s">
        <v>232</v>
      </c>
    </row>
    <row r="50" spans="2:14">
      <c r="B50" s="389"/>
      <c r="C50" s="389"/>
      <c r="D50" s="389"/>
    </row>
    <row r="51" spans="2:14" ht="15.75">
      <c r="B51" s="116" t="s">
        <v>427</v>
      </c>
      <c r="C51" s="117">
        <v>9001466</v>
      </c>
      <c r="D51" s="117">
        <v>22585000</v>
      </c>
      <c r="E51" s="64">
        <v>15</v>
      </c>
      <c r="G51" s="20"/>
    </row>
    <row r="52" spans="2:14" ht="15.75">
      <c r="B52" s="116"/>
      <c r="C52" s="117"/>
      <c r="D52" s="118">
        <v>0</v>
      </c>
      <c r="E52" s="64"/>
      <c r="G52" s="20"/>
    </row>
    <row r="53" spans="2:14" ht="15.75">
      <c r="B53" s="119" t="s">
        <v>233</v>
      </c>
      <c r="C53" s="120">
        <f>SUM(C51:C52)</f>
        <v>9001466</v>
      </c>
      <c r="D53" s="120">
        <f>SUM(D51:D52)</f>
        <v>22585000</v>
      </c>
      <c r="E53" s="40"/>
      <c r="G53" s="21"/>
    </row>
    <row r="55" spans="2:14">
      <c r="B55" s="242" t="s">
        <v>234</v>
      </c>
    </row>
    <row r="56" spans="2:14">
      <c r="B56" s="388" t="s">
        <v>235</v>
      </c>
      <c r="C56" s="388" t="s">
        <v>236</v>
      </c>
      <c r="D56" s="388"/>
      <c r="E56" s="388"/>
      <c r="F56" s="388"/>
      <c r="G56" s="388"/>
      <c r="H56" s="388" t="s">
        <v>237</v>
      </c>
      <c r="I56" s="388"/>
      <c r="J56" s="388"/>
      <c r="K56" s="388"/>
      <c r="L56" s="388"/>
      <c r="M56" s="388"/>
      <c r="N56" s="3"/>
    </row>
    <row r="57" spans="2:14">
      <c r="B57" s="388"/>
      <c r="C57" s="388" t="s">
        <v>238</v>
      </c>
      <c r="D57" s="388" t="s">
        <v>239</v>
      </c>
      <c r="E57" s="388" t="s">
        <v>240</v>
      </c>
      <c r="F57" s="388" t="s">
        <v>241</v>
      </c>
      <c r="G57" s="388" t="s">
        <v>242</v>
      </c>
      <c r="H57" s="388" t="s">
        <v>243</v>
      </c>
      <c r="I57" s="388" t="s">
        <v>239</v>
      </c>
      <c r="J57" s="388" t="s">
        <v>240</v>
      </c>
      <c r="K57" s="388" t="s">
        <v>244</v>
      </c>
      <c r="L57" s="388" t="s">
        <v>245</v>
      </c>
      <c r="M57" s="388" t="s">
        <v>246</v>
      </c>
      <c r="N57" s="3"/>
    </row>
    <row r="58" spans="2:14">
      <c r="B58" s="388"/>
      <c r="C58" s="388"/>
      <c r="D58" s="388"/>
      <c r="E58" s="388"/>
      <c r="F58" s="388"/>
      <c r="G58" s="388"/>
      <c r="H58" s="388"/>
      <c r="I58" s="388"/>
      <c r="J58" s="388"/>
      <c r="K58" s="388"/>
      <c r="L58" s="388"/>
      <c r="M58" s="388"/>
      <c r="N58" s="3"/>
    </row>
    <row r="59" spans="2:14">
      <c r="B59" s="388"/>
      <c r="C59" s="388"/>
      <c r="D59" s="388"/>
      <c r="E59" s="388"/>
      <c r="F59" s="388"/>
      <c r="G59" s="388"/>
      <c r="H59" s="388"/>
      <c r="I59" s="388"/>
      <c r="J59" s="388"/>
      <c r="K59" s="388"/>
      <c r="L59" s="388"/>
      <c r="M59" s="388"/>
      <c r="N59" s="3"/>
    </row>
    <row r="60" spans="2:14">
      <c r="B60" s="83" t="s">
        <v>247</v>
      </c>
      <c r="C60" s="282">
        <v>7286364</v>
      </c>
      <c r="D60" s="282"/>
      <c r="E60" s="282">
        <f>6049091-7286364</f>
        <v>-1237273</v>
      </c>
      <c r="F60" s="282"/>
      <c r="G60" s="202">
        <f t="shared" ref="G60:G62" si="0">SUM(C60:F60)</f>
        <v>6049091</v>
      </c>
      <c r="H60" s="282"/>
      <c r="I60" s="282">
        <v>-420545.52</v>
      </c>
      <c r="J60" s="282" t="s">
        <v>162</v>
      </c>
      <c r="K60" s="295">
        <v>0</v>
      </c>
      <c r="L60" s="282">
        <f>SUM(H60:K60)</f>
        <v>-420545.52</v>
      </c>
      <c r="M60" s="282">
        <f>+G60+L60</f>
        <v>5628545.4800000004</v>
      </c>
      <c r="N60" s="3"/>
    </row>
    <row r="61" spans="2:14">
      <c r="B61" s="83" t="s">
        <v>361</v>
      </c>
      <c r="C61" s="202">
        <v>46858341</v>
      </c>
      <c r="D61" s="202">
        <f>75571977-46858341</f>
        <v>28713636</v>
      </c>
      <c r="E61" s="202">
        <v>0</v>
      </c>
      <c r="F61" s="202">
        <v>0</v>
      </c>
      <c r="G61" s="202">
        <f t="shared" si="0"/>
        <v>75571977</v>
      </c>
      <c r="H61" s="202"/>
      <c r="I61" s="202">
        <v>-18743336.399999999</v>
      </c>
      <c r="J61" s="202" t="s">
        <v>162</v>
      </c>
      <c r="K61" s="296">
        <v>0</v>
      </c>
      <c r="L61" s="202">
        <f>SUM(H61:K61)</f>
        <v>-18743336.399999999</v>
      </c>
      <c r="M61" s="282">
        <f t="shared" ref="M61:M66" si="1">+G61+L61</f>
        <v>56828640.600000001</v>
      </c>
      <c r="N61" s="3"/>
    </row>
    <row r="62" spans="2:14">
      <c r="B62" s="83" t="s">
        <v>362</v>
      </c>
      <c r="C62" s="202">
        <v>0</v>
      </c>
      <c r="D62" s="202"/>
      <c r="E62" s="202" t="s">
        <v>162</v>
      </c>
      <c r="F62" s="202"/>
      <c r="G62" s="202">
        <f t="shared" si="0"/>
        <v>0</v>
      </c>
      <c r="H62" s="202"/>
      <c r="I62" s="202" t="s">
        <v>162</v>
      </c>
      <c r="J62" s="202" t="s">
        <v>162</v>
      </c>
      <c r="K62" s="296"/>
      <c r="L62" s="202">
        <f>SUM(H62:K62)</f>
        <v>0</v>
      </c>
      <c r="M62" s="282">
        <f t="shared" si="1"/>
        <v>0</v>
      </c>
      <c r="N62" s="3"/>
    </row>
    <row r="63" spans="2:14">
      <c r="B63" s="83" t="s">
        <v>523</v>
      </c>
      <c r="C63" s="202">
        <v>5893091</v>
      </c>
      <c r="D63" s="202">
        <f>7366364-5893091</f>
        <v>1473273</v>
      </c>
      <c r="E63" s="202"/>
      <c r="F63" s="202"/>
      <c r="G63" s="202">
        <f>SUM(C63:F63)</f>
        <v>7366364</v>
      </c>
      <c r="H63" s="202"/>
      <c r="I63" s="202"/>
      <c r="J63" s="202"/>
      <c r="K63" s="296"/>
      <c r="L63" s="202">
        <f>SUM(H63:K63)</f>
        <v>0</v>
      </c>
      <c r="M63" s="282">
        <f t="shared" si="1"/>
        <v>7366364</v>
      </c>
      <c r="N63" s="3"/>
    </row>
    <row r="64" spans="2:14">
      <c r="B64" s="83" t="s">
        <v>524</v>
      </c>
      <c r="C64" s="202">
        <v>40909091</v>
      </c>
      <c r="D64" s="202">
        <f>51996591-40909091</f>
        <v>11087500</v>
      </c>
      <c r="E64" s="202"/>
      <c r="F64" s="202"/>
      <c r="G64" s="202">
        <f>SUM(C64:F64)</f>
        <v>51996591</v>
      </c>
      <c r="H64" s="202"/>
      <c r="I64" s="202"/>
      <c r="J64" s="202"/>
      <c r="K64" s="296"/>
      <c r="L64" s="202">
        <v>0</v>
      </c>
      <c r="M64" s="282">
        <f t="shared" si="1"/>
        <v>51996591</v>
      </c>
      <c r="N64" s="3"/>
    </row>
    <row r="65" spans="2:14">
      <c r="B65" s="83"/>
      <c r="C65" s="202">
        <v>0</v>
      </c>
      <c r="D65" s="202"/>
      <c r="E65" s="202"/>
      <c r="F65" s="202"/>
      <c r="G65" s="202">
        <f>SUM(C65:F65)</f>
        <v>0</v>
      </c>
      <c r="H65" s="202"/>
      <c r="I65" s="202"/>
      <c r="J65" s="202"/>
      <c r="K65" s="202"/>
      <c r="L65" s="202"/>
      <c r="M65" s="282">
        <f t="shared" si="1"/>
        <v>0</v>
      </c>
      <c r="N65" s="3"/>
    </row>
    <row r="66" spans="2:14">
      <c r="B66" s="121" t="s">
        <v>248</v>
      </c>
      <c r="C66" s="80">
        <f>SUM(C60:C65)</f>
        <v>100946887</v>
      </c>
      <c r="D66" s="80"/>
      <c r="E66" s="80"/>
      <c r="F66" s="80"/>
      <c r="G66" s="80">
        <f>SUM(G60:G65)</f>
        <v>140984023</v>
      </c>
      <c r="H66" s="80">
        <f>SUM(H60:H65)</f>
        <v>0</v>
      </c>
      <c r="I66" s="80">
        <f>SUM(I60:I65)</f>
        <v>-19163881.919999998</v>
      </c>
      <c r="J66" s="80"/>
      <c r="K66" s="80">
        <f>SUM(K60:K65)</f>
        <v>0</v>
      </c>
      <c r="L66" s="80">
        <f>SUM(L60:L65)</f>
        <v>-19163881.919999998</v>
      </c>
      <c r="M66" s="80">
        <f t="shared" si="1"/>
        <v>121820141.08</v>
      </c>
      <c r="N66" s="3"/>
    </row>
    <row r="67" spans="2:14">
      <c r="B67" s="121" t="s">
        <v>249</v>
      </c>
      <c r="C67" s="80">
        <v>49194705</v>
      </c>
      <c r="D67" s="80">
        <v>51752182</v>
      </c>
      <c r="E67" s="80" t="s">
        <v>162</v>
      </c>
      <c r="F67" s="80">
        <v>0</v>
      </c>
      <c r="G67" s="80">
        <f>+D67+C67</f>
        <v>100946887</v>
      </c>
      <c r="H67" s="80">
        <v>0</v>
      </c>
      <c r="I67" s="80" t="s">
        <v>162</v>
      </c>
      <c r="J67" s="80" t="s">
        <v>162</v>
      </c>
      <c r="K67" s="80">
        <v>0</v>
      </c>
      <c r="L67" s="80">
        <f>+G67</f>
        <v>100946887</v>
      </c>
      <c r="M67" s="80">
        <f>+L67-H67</f>
        <v>100946887</v>
      </c>
      <c r="N67" s="3"/>
    </row>
    <row r="70" spans="2:14">
      <c r="B70" s="247" t="s">
        <v>250</v>
      </c>
    </row>
    <row r="71" spans="2:14">
      <c r="B71" s="1"/>
    </row>
    <row r="72" spans="2:14">
      <c r="B72" s="387" t="s">
        <v>405</v>
      </c>
      <c r="C72" s="387" t="s">
        <v>205</v>
      </c>
      <c r="D72" s="387" t="s">
        <v>232</v>
      </c>
    </row>
    <row r="73" spans="2:14" ht="9.6" customHeight="1">
      <c r="B73" s="387"/>
      <c r="C73" s="387"/>
      <c r="D73" s="387"/>
    </row>
    <row r="74" spans="2:14" ht="15.75">
      <c r="B74" s="116" t="s">
        <v>394</v>
      </c>
      <c r="C74" s="117">
        <v>813566648</v>
      </c>
      <c r="D74" s="117">
        <v>511066648</v>
      </c>
      <c r="E74" s="64">
        <v>15</v>
      </c>
      <c r="G74" s="20"/>
    </row>
    <row r="75" spans="2:14" ht="15.75">
      <c r="B75" s="116" t="s">
        <v>557</v>
      </c>
      <c r="C75" s="117">
        <v>-127766662</v>
      </c>
      <c r="D75" s="118"/>
      <c r="E75" s="64"/>
      <c r="G75" s="20"/>
    </row>
    <row r="76" spans="2:14" ht="15.75">
      <c r="B76" s="116"/>
      <c r="C76" s="117">
        <f>SUM(C74:C75)</f>
        <v>685799986</v>
      </c>
      <c r="D76" s="117">
        <f>SUM(D74:D75)</f>
        <v>511066648</v>
      </c>
      <c r="E76" s="64"/>
      <c r="G76" s="20"/>
    </row>
    <row r="77" spans="2:14" ht="15" customHeight="1">
      <c r="B77" s="11"/>
    </row>
    <row r="78" spans="2:14" ht="15.75" customHeight="1"/>
  </sheetData>
  <mergeCells count="37">
    <mergeCell ref="M57:M59"/>
    <mergeCell ref="B40:B41"/>
    <mergeCell ref="C40:C41"/>
    <mergeCell ref="D40:D41"/>
    <mergeCell ref="L57:L59"/>
    <mergeCell ref="H56:M56"/>
    <mergeCell ref="C57:C59"/>
    <mergeCell ref="D57:D59"/>
    <mergeCell ref="E57:E59"/>
    <mergeCell ref="J57:J59"/>
    <mergeCell ref="K57:K59"/>
    <mergeCell ref="G21:I21"/>
    <mergeCell ref="D22:D23"/>
    <mergeCell ref="E22:E23"/>
    <mergeCell ref="B27:D27"/>
    <mergeCell ref="F57:F59"/>
    <mergeCell ref="G57:G59"/>
    <mergeCell ref="C56:G56"/>
    <mergeCell ref="H57:H59"/>
    <mergeCell ref="I57:I59"/>
    <mergeCell ref="C49:C50"/>
    <mergeCell ref="D49:D50"/>
    <mergeCell ref="B28:D28"/>
    <mergeCell ref="B31:F31"/>
    <mergeCell ref="B37:F37"/>
    <mergeCell ref="B39:C39"/>
    <mergeCell ref="B72:B73"/>
    <mergeCell ref="C72:C73"/>
    <mergeCell ref="D72:D73"/>
    <mergeCell ref="B21:F21"/>
    <mergeCell ref="B56:B59"/>
    <mergeCell ref="B49:B50"/>
    <mergeCell ref="B4:E4"/>
    <mergeCell ref="B6:B7"/>
    <mergeCell ref="C6:C7"/>
    <mergeCell ref="D6:D7"/>
    <mergeCell ref="B19:D19"/>
  </mergeCells>
  <pageMargins left="0.70866141732283472" right="0.70866141732283472" top="0.74803149606299213" bottom="0.74803149606299213" header="0.31496062992125984" footer="0.31496062992125984"/>
  <pageSetup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4" tint="-0.249977111117893"/>
  </sheetPr>
  <dimension ref="B4:F83"/>
  <sheetViews>
    <sheetView showGridLines="0" topLeftCell="A4" zoomScaleNormal="100" workbookViewId="0">
      <selection activeCell="B64" sqref="B64"/>
    </sheetView>
  </sheetViews>
  <sheetFormatPr baseColWidth="10" defaultColWidth="10.85546875" defaultRowHeight="15"/>
  <cols>
    <col min="1" max="1" width="4.85546875" customWidth="1"/>
    <col min="2" max="2" width="40.5703125" bestFit="1" customWidth="1"/>
    <col min="3" max="3" width="20.5703125" customWidth="1"/>
    <col min="4" max="4" width="19.28515625" bestFit="1" customWidth="1"/>
    <col min="5" max="5" width="18.28515625" customWidth="1"/>
    <col min="7" max="7" width="16.85546875" customWidth="1"/>
  </cols>
  <sheetData>
    <row r="4" spans="2:6">
      <c r="B4" s="247"/>
    </row>
    <row r="5" spans="2:6" ht="8.4499999999999993" customHeight="1"/>
    <row r="6" spans="2:6">
      <c r="B6" s="395" t="s">
        <v>198</v>
      </c>
      <c r="C6" s="106" t="s">
        <v>252</v>
      </c>
      <c r="D6" s="106"/>
      <c r="E6" s="106"/>
      <c r="F6" s="106" t="s">
        <v>252</v>
      </c>
    </row>
    <row r="7" spans="2:6">
      <c r="B7" s="396"/>
      <c r="C7" s="106" t="s">
        <v>253</v>
      </c>
      <c r="D7" s="106" t="s">
        <v>254</v>
      </c>
      <c r="E7" s="106" t="s">
        <v>255</v>
      </c>
      <c r="F7" s="106" t="s">
        <v>256</v>
      </c>
    </row>
    <row r="8" spans="2:6">
      <c r="B8" s="84" t="s">
        <v>63</v>
      </c>
      <c r="C8" s="85">
        <v>0</v>
      </c>
      <c r="D8" s="85">
        <v>29408791</v>
      </c>
      <c r="E8" s="85"/>
      <c r="F8" s="85">
        <f>+C8+D8+E8</f>
        <v>29408791</v>
      </c>
    </row>
    <row r="9" spans="2:6">
      <c r="B9" s="87" t="s">
        <v>257</v>
      </c>
      <c r="C9" s="88"/>
      <c r="D9" s="105" t="s">
        <v>162</v>
      </c>
      <c r="E9" s="88"/>
      <c r="F9" s="85">
        <v>0</v>
      </c>
    </row>
    <row r="10" spans="2:6">
      <c r="B10" s="84" t="s">
        <v>258</v>
      </c>
      <c r="C10" s="85">
        <v>0</v>
      </c>
      <c r="D10" s="86" t="s">
        <v>162</v>
      </c>
      <c r="E10" s="85">
        <v>0</v>
      </c>
      <c r="F10" s="86" t="s">
        <v>162</v>
      </c>
    </row>
    <row r="12" spans="2:6">
      <c r="B12" s="247" t="s">
        <v>259</v>
      </c>
      <c r="C12" s="243"/>
      <c r="D12" s="243"/>
      <c r="E12" s="243"/>
      <c r="F12" s="243"/>
    </row>
    <row r="13" spans="2:6">
      <c r="B13" s="376" t="s">
        <v>210</v>
      </c>
      <c r="C13" s="376"/>
      <c r="D13" s="376"/>
      <c r="E13" s="376"/>
      <c r="F13" s="376"/>
    </row>
    <row r="14" spans="2:6">
      <c r="B14" s="243"/>
      <c r="C14" s="243"/>
      <c r="D14" s="243"/>
      <c r="E14" s="243"/>
      <c r="F14" s="243"/>
    </row>
    <row r="15" spans="2:6">
      <c r="B15" s="379" t="s">
        <v>499</v>
      </c>
      <c r="C15" s="379"/>
      <c r="D15" s="379"/>
      <c r="E15" s="379"/>
      <c r="F15" s="243"/>
    </row>
    <row r="16" spans="2:6" ht="11.45" customHeight="1"/>
    <row r="17" spans="2:6">
      <c r="B17" s="107" t="s">
        <v>404</v>
      </c>
      <c r="C17" s="107" t="s">
        <v>205</v>
      </c>
      <c r="D17" s="107" t="s">
        <v>232</v>
      </c>
    </row>
    <row r="18" spans="2:6">
      <c r="B18" s="68" t="s">
        <v>372</v>
      </c>
      <c r="C18" s="67"/>
      <c r="D18" s="69"/>
      <c r="E18" s="64"/>
      <c r="F18" s="22"/>
    </row>
    <row r="19" spans="2:6">
      <c r="B19" s="68" t="s">
        <v>373</v>
      </c>
      <c r="C19" s="69"/>
      <c r="D19" s="69"/>
      <c r="E19" s="64"/>
      <c r="F19" s="22"/>
    </row>
    <row r="20" spans="2:6">
      <c r="B20" s="68" t="s">
        <v>374</v>
      </c>
      <c r="C20" s="67">
        <v>7634651.0999999996</v>
      </c>
      <c r="D20" s="69">
        <v>60000</v>
      </c>
      <c r="E20" s="64"/>
      <c r="F20" s="22"/>
    </row>
    <row r="21" spans="2:6">
      <c r="B21" s="68" t="s">
        <v>375</v>
      </c>
      <c r="C21" s="67">
        <v>178813782.35999998</v>
      </c>
      <c r="D21" s="67">
        <v>94644369</v>
      </c>
      <c r="E21" s="64"/>
      <c r="F21" s="22"/>
    </row>
    <row r="22" spans="2:6">
      <c r="B22" s="68" t="s">
        <v>443</v>
      </c>
      <c r="C22" s="69">
        <v>1727272.63</v>
      </c>
      <c r="D22" s="69">
        <v>17689017</v>
      </c>
      <c r="E22" s="64"/>
      <c r="F22" s="22"/>
    </row>
    <row r="23" spans="2:6">
      <c r="B23" s="68" t="s">
        <v>558</v>
      </c>
      <c r="C23" s="69">
        <v>81575802.650000006</v>
      </c>
      <c r="D23" s="69">
        <v>71344787</v>
      </c>
      <c r="E23" s="64"/>
      <c r="F23" s="22"/>
    </row>
    <row r="24" spans="2:6">
      <c r="B24" s="70" t="s">
        <v>233</v>
      </c>
      <c r="C24" s="71">
        <f>SUM(C20:C23)</f>
        <v>269751508.74000001</v>
      </c>
      <c r="D24" s="71">
        <f>SUM(D20:D23)</f>
        <v>183738173</v>
      </c>
      <c r="F24" s="15"/>
    </row>
    <row r="26" spans="2:6">
      <c r="B26" s="247" t="s">
        <v>260</v>
      </c>
      <c r="C26" s="243"/>
      <c r="D26" s="243"/>
    </row>
    <row r="27" spans="2:6">
      <c r="B27" s="386" t="s">
        <v>210</v>
      </c>
      <c r="C27" s="386"/>
      <c r="D27" s="386"/>
    </row>
    <row r="28" spans="2:6">
      <c r="B28" s="242"/>
      <c r="C28" s="243"/>
      <c r="D28" s="243"/>
    </row>
    <row r="29" spans="2:6">
      <c r="B29" s="242" t="s">
        <v>500</v>
      </c>
      <c r="C29" s="243"/>
      <c r="D29" s="243"/>
    </row>
    <row r="30" spans="2:6" ht="16.149999999999999" customHeight="1">
      <c r="B30" s="95" t="s">
        <v>261</v>
      </c>
      <c r="C30" s="90" t="s">
        <v>262</v>
      </c>
      <c r="D30" s="95" t="s">
        <v>263</v>
      </c>
    </row>
    <row r="31" spans="2:6">
      <c r="B31" s="96"/>
      <c r="C31" s="92"/>
      <c r="D31" s="97"/>
    </row>
    <row r="32" spans="2:6">
      <c r="B32" s="96"/>
      <c r="C32" s="92"/>
      <c r="D32" s="97"/>
    </row>
    <row r="33" spans="2:4">
      <c r="B33" s="98" t="s">
        <v>233</v>
      </c>
      <c r="C33" s="103">
        <f>SUM(C31:C32)</f>
        <v>0</v>
      </c>
      <c r="D33" s="104">
        <f>+D31</f>
        <v>0</v>
      </c>
    </row>
    <row r="35" spans="2:4">
      <c r="B35" s="257" t="s">
        <v>501</v>
      </c>
      <c r="C35" s="40"/>
      <c r="D35" s="40"/>
    </row>
    <row r="36" spans="2:4">
      <c r="B36" s="213" t="s">
        <v>264</v>
      </c>
      <c r="C36" s="214" t="s">
        <v>262</v>
      </c>
      <c r="D36" s="213" t="s">
        <v>263</v>
      </c>
    </row>
    <row r="37" spans="2:4">
      <c r="B37" s="215" t="s">
        <v>452</v>
      </c>
      <c r="C37" s="216">
        <v>0</v>
      </c>
      <c r="D37" s="217">
        <v>0</v>
      </c>
    </row>
    <row r="38" spans="2:4">
      <c r="B38" s="218" t="s">
        <v>233</v>
      </c>
      <c r="C38" s="219">
        <f>+C37</f>
        <v>0</v>
      </c>
      <c r="D38" s="220">
        <f>+D37</f>
        <v>0</v>
      </c>
    </row>
    <row r="40" spans="2:4">
      <c r="B40" s="242" t="s">
        <v>502</v>
      </c>
    </row>
    <row r="41" spans="2:4">
      <c r="B41" s="95" t="s">
        <v>265</v>
      </c>
      <c r="C41" s="90" t="s">
        <v>262</v>
      </c>
      <c r="D41" s="95" t="s">
        <v>263</v>
      </c>
    </row>
    <row r="42" spans="2:4">
      <c r="B42" s="96"/>
      <c r="C42" s="86"/>
      <c r="D42" s="108"/>
    </row>
    <row r="43" spans="2:4">
      <c r="B43" s="98" t="s">
        <v>233</v>
      </c>
      <c r="C43" s="105" t="s">
        <v>162</v>
      </c>
      <c r="D43" s="109" t="s">
        <v>162</v>
      </c>
    </row>
    <row r="45" spans="2:4">
      <c r="B45" s="242" t="s">
        <v>503</v>
      </c>
    </row>
    <row r="46" spans="2:4">
      <c r="B46" s="95" t="s">
        <v>261</v>
      </c>
      <c r="C46" s="90" t="s">
        <v>262</v>
      </c>
      <c r="D46" s="95" t="s">
        <v>263</v>
      </c>
    </row>
    <row r="47" spans="2:4">
      <c r="B47" s="96" t="s">
        <v>453</v>
      </c>
      <c r="C47" s="92">
        <v>0</v>
      </c>
      <c r="D47" s="97"/>
    </row>
    <row r="48" spans="2:4">
      <c r="B48" s="98" t="s">
        <v>233</v>
      </c>
      <c r="C48" s="103">
        <f>+C47</f>
        <v>0</v>
      </c>
      <c r="D48" s="104">
        <f>+D47</f>
        <v>0</v>
      </c>
    </row>
    <row r="51" spans="2:6">
      <c r="B51" s="379" t="s">
        <v>266</v>
      </c>
      <c r="C51" s="379"/>
      <c r="D51" s="379"/>
      <c r="E51" s="243"/>
    </row>
    <row r="52" spans="2:6" ht="15.75" thickBot="1">
      <c r="B52" s="386" t="s">
        <v>210</v>
      </c>
      <c r="C52" s="386"/>
      <c r="D52" s="386"/>
      <c r="E52" s="386"/>
    </row>
    <row r="53" spans="2:6">
      <c r="B53" s="76" t="s">
        <v>198</v>
      </c>
      <c r="C53" s="94" t="s">
        <v>205</v>
      </c>
      <c r="D53" s="94" t="s">
        <v>267</v>
      </c>
    </row>
    <row r="54" spans="2:6">
      <c r="B54" s="96" t="s">
        <v>395</v>
      </c>
      <c r="C54" s="73"/>
      <c r="D54" s="73">
        <v>160000</v>
      </c>
      <c r="F54" s="23"/>
    </row>
    <row r="55" spans="2:6">
      <c r="B55" s="96" t="s">
        <v>396</v>
      </c>
      <c r="C55" s="73">
        <v>400000</v>
      </c>
      <c r="D55" s="73">
        <v>400000</v>
      </c>
      <c r="F55" s="23"/>
    </row>
    <row r="56" spans="2:6">
      <c r="B56" s="96" t="s">
        <v>444</v>
      </c>
      <c r="C56" s="72">
        <v>445023.27899999998</v>
      </c>
      <c r="D56" s="72">
        <v>416426</v>
      </c>
      <c r="F56" s="23"/>
    </row>
    <row r="57" spans="2:6">
      <c r="B57" s="96" t="s">
        <v>561</v>
      </c>
      <c r="C57" s="72">
        <v>4270560.108</v>
      </c>
      <c r="D57" s="72">
        <v>0</v>
      </c>
      <c r="F57" s="23"/>
    </row>
    <row r="58" spans="2:6">
      <c r="B58" s="96" t="s">
        <v>559</v>
      </c>
      <c r="C58" s="72">
        <v>1437500</v>
      </c>
      <c r="D58" s="72"/>
      <c r="F58" s="23"/>
    </row>
    <row r="59" spans="2:6">
      <c r="B59" s="96" t="s">
        <v>560</v>
      </c>
      <c r="C59" s="72">
        <v>3433332</v>
      </c>
      <c r="D59" s="72"/>
      <c r="F59" s="23"/>
    </row>
    <row r="60" spans="2:6">
      <c r="B60" s="96" t="s">
        <v>445</v>
      </c>
      <c r="C60" s="72">
        <v>0</v>
      </c>
      <c r="D60" s="72">
        <v>4537500</v>
      </c>
      <c r="F60" s="23"/>
    </row>
    <row r="61" spans="2:6">
      <c r="B61" s="96" t="s">
        <v>531</v>
      </c>
      <c r="C61" s="72">
        <v>14339400</v>
      </c>
      <c r="D61" s="72">
        <v>7003870</v>
      </c>
      <c r="F61" s="23"/>
    </row>
    <row r="62" spans="2:6">
      <c r="B62" s="96" t="s">
        <v>532</v>
      </c>
      <c r="C62" s="72">
        <v>1091920</v>
      </c>
      <c r="D62" s="72">
        <v>380000</v>
      </c>
      <c r="F62" s="23"/>
    </row>
    <row r="63" spans="2:6">
      <c r="B63" s="96" t="s">
        <v>570</v>
      </c>
      <c r="C63" s="72">
        <v>1096247.1300000001</v>
      </c>
      <c r="D63" s="72"/>
      <c r="F63" s="23"/>
    </row>
    <row r="64" spans="2:6">
      <c r="B64" s="96" t="s">
        <v>564</v>
      </c>
      <c r="C64" s="72">
        <v>2680865</v>
      </c>
      <c r="D64" s="72"/>
      <c r="F64" s="23"/>
    </row>
    <row r="65" spans="2:6">
      <c r="B65" s="96" t="s">
        <v>566</v>
      </c>
      <c r="C65" s="72">
        <v>3300000</v>
      </c>
      <c r="D65" s="72"/>
      <c r="F65" s="23"/>
    </row>
    <row r="66" spans="2:6">
      <c r="B66" s="96" t="s">
        <v>571</v>
      </c>
      <c r="C66" s="72">
        <v>14688922.875</v>
      </c>
      <c r="D66" s="72"/>
      <c r="F66" s="23"/>
    </row>
    <row r="67" spans="2:6">
      <c r="B67" s="96" t="s">
        <v>567</v>
      </c>
      <c r="C67" s="72">
        <v>2600000</v>
      </c>
      <c r="D67" s="72"/>
      <c r="F67" s="23"/>
    </row>
    <row r="68" spans="2:6">
      <c r="B68" s="96" t="s">
        <v>563</v>
      </c>
      <c r="C68" s="72">
        <v>6600000</v>
      </c>
      <c r="D68" s="72">
        <v>0</v>
      </c>
      <c r="F68" s="23"/>
    </row>
    <row r="69" spans="2:6">
      <c r="B69" s="96" t="s">
        <v>569</v>
      </c>
      <c r="C69" s="72">
        <v>1829707.44</v>
      </c>
      <c r="D69" s="72"/>
      <c r="F69" s="23"/>
    </row>
    <row r="70" spans="2:6">
      <c r="B70" s="96" t="s">
        <v>568</v>
      </c>
      <c r="C70" s="72">
        <v>11000000</v>
      </c>
      <c r="D70" s="72"/>
      <c r="F70" s="23"/>
    </row>
    <row r="71" spans="2:6">
      <c r="B71" s="96" t="s">
        <v>533</v>
      </c>
      <c r="C71" s="72">
        <v>0</v>
      </c>
      <c r="D71" s="72">
        <v>120000</v>
      </c>
      <c r="F71" s="23"/>
    </row>
    <row r="72" spans="2:6">
      <c r="B72" s="96" t="s">
        <v>565</v>
      </c>
      <c r="C72" s="72">
        <v>8245155</v>
      </c>
      <c r="D72" s="72"/>
      <c r="F72" s="23"/>
    </row>
    <row r="73" spans="2:6">
      <c r="B73" s="96" t="s">
        <v>534</v>
      </c>
      <c r="C73" s="72">
        <v>3300000</v>
      </c>
      <c r="D73" s="72">
        <v>6600000</v>
      </c>
      <c r="F73" s="23"/>
    </row>
    <row r="74" spans="2:6">
      <c r="B74" s="96" t="s">
        <v>445</v>
      </c>
      <c r="C74" s="72">
        <v>0</v>
      </c>
      <c r="D74" s="72">
        <v>4537500</v>
      </c>
      <c r="F74" s="23"/>
    </row>
    <row r="75" spans="2:6">
      <c r="B75" s="96" t="s">
        <v>562</v>
      </c>
      <c r="C75" s="72">
        <f>888212.899999991+25000</f>
        <v>913212.89999999094</v>
      </c>
      <c r="D75" s="72"/>
      <c r="F75" s="23"/>
    </row>
    <row r="76" spans="2:6">
      <c r="B76" s="98" t="s">
        <v>233</v>
      </c>
      <c r="C76" s="104">
        <f>SUM(C54:C75)</f>
        <v>81671845.731999993</v>
      </c>
      <c r="D76" s="104">
        <f>SUM(D54:D75)</f>
        <v>24155296</v>
      </c>
      <c r="E76" s="34"/>
      <c r="F76" s="24"/>
    </row>
    <row r="78" spans="2:6">
      <c r="B78" s="247" t="s">
        <v>504</v>
      </c>
    </row>
    <row r="79" spans="2:6">
      <c r="B79" s="95" t="s">
        <v>198</v>
      </c>
      <c r="C79" s="95" t="s">
        <v>205</v>
      </c>
      <c r="D79" s="95" t="s">
        <v>267</v>
      </c>
    </row>
    <row r="80" spans="2:6">
      <c r="B80" s="96" t="s">
        <v>268</v>
      </c>
      <c r="C80" s="69">
        <v>94640040</v>
      </c>
      <c r="D80" s="69">
        <v>75986196</v>
      </c>
    </row>
    <row r="81" spans="2:6">
      <c r="B81" s="98" t="s">
        <v>233</v>
      </c>
      <c r="C81" s="104">
        <f>+C80</f>
        <v>94640040</v>
      </c>
      <c r="D81" s="104">
        <f>+D80</f>
        <v>75986196</v>
      </c>
      <c r="E81" s="34"/>
      <c r="F81" s="34"/>
    </row>
    <row r="83" spans="2:6">
      <c r="C83" s="34"/>
    </row>
  </sheetData>
  <mergeCells count="6">
    <mergeCell ref="B52:E52"/>
    <mergeCell ref="B6:B7"/>
    <mergeCell ref="B13:F13"/>
    <mergeCell ref="B15:E15"/>
    <mergeCell ref="B27:D27"/>
    <mergeCell ref="B51:D51"/>
  </mergeCells>
  <pageMargins left="0.7" right="0.7" top="0.75" bottom="0.75" header="0.3" footer="0.3"/>
  <pageSetup scale="7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249977111117893"/>
  </sheetPr>
  <dimension ref="B3:I34"/>
  <sheetViews>
    <sheetView showGridLines="0" zoomScaleNormal="100" workbookViewId="0">
      <selection activeCell="D19" sqref="D19"/>
    </sheetView>
  </sheetViews>
  <sheetFormatPr baseColWidth="10" defaultColWidth="11.42578125" defaultRowHeight="15"/>
  <cols>
    <col min="1" max="1" width="5.42578125" customWidth="1"/>
    <col min="2" max="2" width="68.42578125" bestFit="1" customWidth="1"/>
    <col min="3" max="3" width="17.7109375" bestFit="1" customWidth="1"/>
    <col min="4" max="4" width="19.28515625" bestFit="1" customWidth="1"/>
    <col min="7" max="7" width="22.140625" customWidth="1"/>
  </cols>
  <sheetData>
    <row r="3" spans="2:6">
      <c r="B3" s="379" t="s">
        <v>269</v>
      </c>
      <c r="C3" s="379"/>
      <c r="D3" s="379"/>
      <c r="E3" s="379"/>
    </row>
    <row r="4" spans="2:6">
      <c r="B4" s="243" t="s">
        <v>456</v>
      </c>
      <c r="C4" s="246"/>
      <c r="D4" s="246"/>
      <c r="E4" s="246"/>
    </row>
    <row r="5" spans="2:6">
      <c r="B5" s="243"/>
      <c r="C5" s="243"/>
      <c r="D5" s="243"/>
      <c r="E5" s="243"/>
    </row>
    <row r="6" spans="2:6">
      <c r="B6" s="397" t="s">
        <v>496</v>
      </c>
      <c r="C6" s="397"/>
      <c r="D6" s="397"/>
      <c r="E6" s="243"/>
    </row>
    <row r="7" spans="2:6">
      <c r="B7" s="243" t="s">
        <v>456</v>
      </c>
      <c r="C7" s="253"/>
      <c r="D7" s="253"/>
      <c r="E7" s="243"/>
    </row>
    <row r="8" spans="2:6">
      <c r="B8" s="243"/>
      <c r="C8" s="253"/>
      <c r="D8" s="253"/>
      <c r="E8" s="243"/>
    </row>
    <row r="9" spans="2:6">
      <c r="B9" s="242" t="s">
        <v>270</v>
      </c>
      <c r="C9" s="243"/>
      <c r="D9" s="243"/>
      <c r="E9" s="243"/>
    </row>
    <row r="10" spans="2:6">
      <c r="B10" s="243" t="s">
        <v>456</v>
      </c>
      <c r="C10" s="243"/>
      <c r="D10" s="243"/>
      <c r="E10" s="243"/>
    </row>
    <row r="11" spans="2:6">
      <c r="B11" s="243"/>
      <c r="C11" s="243"/>
      <c r="D11" s="243"/>
      <c r="E11" s="243"/>
    </row>
    <row r="12" spans="2:6">
      <c r="B12" s="379" t="s">
        <v>271</v>
      </c>
      <c r="C12" s="379"/>
      <c r="D12" s="243"/>
      <c r="E12" s="243"/>
    </row>
    <row r="13" spans="2:6">
      <c r="B13" s="246"/>
      <c r="C13" s="246"/>
      <c r="D13" s="243"/>
      <c r="E13" s="243"/>
    </row>
    <row r="14" spans="2:6" ht="15.75" thickBot="1">
      <c r="B14" s="386" t="s">
        <v>210</v>
      </c>
      <c r="C14" s="386"/>
      <c r="D14" s="386"/>
      <c r="E14" s="386"/>
    </row>
    <row r="15" spans="2:6">
      <c r="B15" s="76" t="s">
        <v>198</v>
      </c>
      <c r="C15" s="94" t="s">
        <v>205</v>
      </c>
      <c r="D15" s="94" t="s">
        <v>267</v>
      </c>
    </row>
    <row r="16" spans="2:6">
      <c r="B16" s="96" t="s">
        <v>447</v>
      </c>
      <c r="C16" s="73">
        <v>2977316221.5869994</v>
      </c>
      <c r="D16" s="73">
        <v>351627165</v>
      </c>
      <c r="F16" s="23"/>
    </row>
    <row r="17" spans="2:9">
      <c r="B17" s="96" t="s">
        <v>537</v>
      </c>
      <c r="C17" s="73">
        <v>751201515.99999976</v>
      </c>
      <c r="D17" s="73">
        <v>503549155</v>
      </c>
      <c r="F17" s="23"/>
    </row>
    <row r="18" spans="2:9">
      <c r="B18" s="98" t="s">
        <v>233</v>
      </c>
      <c r="C18" s="104">
        <f>SUM(C16:C17)</f>
        <v>3728517737.5869989</v>
      </c>
      <c r="D18" s="104">
        <f>SUM(D16:D17)</f>
        <v>855176320</v>
      </c>
      <c r="E18" s="34"/>
      <c r="F18" s="24"/>
    </row>
    <row r="19" spans="2:9">
      <c r="B19" s="203"/>
      <c r="C19" s="203"/>
    </row>
    <row r="21" spans="2:9">
      <c r="B21" s="242" t="s">
        <v>273</v>
      </c>
      <c r="C21" s="243"/>
      <c r="D21" s="243"/>
    </row>
    <row r="22" spans="2:9" ht="15.75" hidden="1" thickBot="1">
      <c r="B22" s="256" t="s">
        <v>497</v>
      </c>
      <c r="C22" s="254"/>
      <c r="D22" s="254"/>
      <c r="F22" s="60"/>
    </row>
    <row r="23" spans="2:9" ht="64.5" hidden="1" thickBot="1">
      <c r="B23" s="279" t="s">
        <v>521</v>
      </c>
      <c r="C23" s="254"/>
      <c r="D23" s="254"/>
      <c r="F23" s="60"/>
    </row>
    <row r="24" spans="2:9" ht="15.75" hidden="1" thickBot="1">
      <c r="B24" s="256" t="s">
        <v>498</v>
      </c>
      <c r="C24" s="254"/>
      <c r="D24" s="254"/>
      <c r="F24" s="60"/>
    </row>
    <row r="25" spans="2:9">
      <c r="B25" s="243" t="s">
        <v>456</v>
      </c>
      <c r="C25" s="255"/>
      <c r="D25" s="255"/>
      <c r="F25" s="60"/>
    </row>
    <row r="26" spans="2:9">
      <c r="B26" s="243"/>
      <c r="C26" s="243"/>
      <c r="D26" s="243"/>
    </row>
    <row r="27" spans="2:9">
      <c r="B27" s="393" t="s">
        <v>274</v>
      </c>
      <c r="C27" s="393"/>
      <c r="D27" s="393"/>
    </row>
    <row r="28" spans="2:9">
      <c r="B28" s="244" t="s">
        <v>457</v>
      </c>
      <c r="C28" s="243"/>
      <c r="D28" s="243"/>
    </row>
    <row r="29" spans="2:9">
      <c r="B29" s="243"/>
      <c r="C29" s="243"/>
      <c r="D29" s="243"/>
      <c r="F29" s="61"/>
      <c r="G29" s="62"/>
      <c r="H29" s="62"/>
      <c r="I29" s="62"/>
    </row>
    <row r="30" spans="2:9">
      <c r="B30" s="25"/>
      <c r="F30" s="61"/>
    </row>
    <row r="31" spans="2:9">
      <c r="B31" s="26"/>
      <c r="C31" s="27"/>
      <c r="D31" s="28"/>
      <c r="F31" s="61"/>
    </row>
    <row r="32" spans="2:9">
      <c r="B32" s="29"/>
      <c r="C32" s="23"/>
      <c r="D32" s="30"/>
    </row>
    <row r="33" spans="2:4">
      <c r="B33" s="29"/>
      <c r="C33" s="23"/>
      <c r="D33" s="30"/>
    </row>
    <row r="34" spans="2:4">
      <c r="B34" s="31"/>
      <c r="C34" s="24"/>
      <c r="D34" s="32"/>
    </row>
  </sheetData>
  <mergeCells count="5">
    <mergeCell ref="B14:E14"/>
    <mergeCell ref="B3:E3"/>
    <mergeCell ref="B6:D6"/>
    <mergeCell ref="B12:C12"/>
    <mergeCell ref="B27:D27"/>
  </mergeCells>
  <pageMargins left="0.70866141732283472" right="0.70866141732283472" top="1.3385826771653544"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4" tint="-0.249977111117893"/>
    <pageSetUpPr fitToPage="1"/>
  </sheetPr>
  <dimension ref="B3:G90"/>
  <sheetViews>
    <sheetView showGridLines="0" topLeftCell="A4" zoomScale="102" zoomScaleNormal="102" workbookViewId="0">
      <selection activeCell="F8" sqref="F8"/>
    </sheetView>
  </sheetViews>
  <sheetFormatPr baseColWidth="10" defaultColWidth="11.42578125" defaultRowHeight="12.75"/>
  <cols>
    <col min="1" max="1" width="5.5703125" style="36" customWidth="1"/>
    <col min="2" max="2" width="55.28515625" style="36" bestFit="1" customWidth="1"/>
    <col min="3" max="3" width="19.42578125" style="36" bestFit="1" customWidth="1"/>
    <col min="4" max="4" width="19.7109375" style="36" bestFit="1" customWidth="1"/>
    <col min="5" max="5" width="15.42578125" style="36" customWidth="1"/>
    <col min="6" max="6" width="14.5703125" style="36" customWidth="1"/>
    <col min="7" max="7" width="17.7109375" style="36" bestFit="1" customWidth="1"/>
    <col min="8" max="8" width="19.5703125" style="36" customWidth="1"/>
    <col min="9" max="16384" width="11.42578125" style="36"/>
  </cols>
  <sheetData>
    <row r="3" spans="2:7">
      <c r="B3" s="249" t="s">
        <v>275</v>
      </c>
      <c r="C3" s="249"/>
      <c r="D3" s="249"/>
      <c r="E3" s="249"/>
      <c r="F3" s="249"/>
      <c r="G3" s="35"/>
    </row>
    <row r="4" spans="2:7">
      <c r="B4" s="386"/>
      <c r="C4" s="386"/>
      <c r="D4" s="386"/>
      <c r="E4" s="386"/>
      <c r="F4" s="243"/>
    </row>
    <row r="5" spans="2:7">
      <c r="B5" s="243"/>
      <c r="C5" s="252"/>
      <c r="D5" s="243"/>
      <c r="E5" s="243"/>
      <c r="F5" s="243"/>
    </row>
    <row r="6" spans="2:7">
      <c r="B6" s="379" t="s">
        <v>276</v>
      </c>
      <c r="C6" s="379"/>
      <c r="D6" s="379"/>
      <c r="E6" s="379"/>
      <c r="F6" s="379"/>
    </row>
    <row r="7" spans="2:7" ht="30" customHeight="1">
      <c r="B7" s="90" t="s">
        <v>198</v>
      </c>
      <c r="C7" s="90" t="s">
        <v>277</v>
      </c>
      <c r="D7" s="90" t="s">
        <v>254</v>
      </c>
      <c r="E7" s="90" t="s">
        <v>278</v>
      </c>
      <c r="F7" s="90" t="s">
        <v>279</v>
      </c>
    </row>
    <row r="8" spans="2:7">
      <c r="B8" s="91" t="s">
        <v>68</v>
      </c>
      <c r="C8" s="85">
        <f>+'Balance General'!G62</f>
        <v>2274000000</v>
      </c>
      <c r="D8" s="85">
        <f>+'Balance General'!F62-'Balance General'!G62</f>
        <v>1726000000</v>
      </c>
      <c r="E8" s="92">
        <v>0</v>
      </c>
      <c r="F8" s="85">
        <f t="shared" ref="F8:F14" si="0">SUM(C8:E8)</f>
        <v>4000000000</v>
      </c>
      <c r="G8" s="37"/>
    </row>
    <row r="9" spans="2:7">
      <c r="B9" s="91" t="s">
        <v>429</v>
      </c>
      <c r="C9" s="85">
        <v>0</v>
      </c>
      <c r="D9" s="85">
        <v>0</v>
      </c>
      <c r="E9" s="92">
        <v>0</v>
      </c>
      <c r="F9" s="85">
        <f t="shared" si="0"/>
        <v>0</v>
      </c>
      <c r="G9" s="37"/>
    </row>
    <row r="10" spans="2:7">
      <c r="B10" s="91" t="s">
        <v>573</v>
      </c>
      <c r="C10" s="85">
        <f>+'Balance General'!G64</f>
        <v>1446151211</v>
      </c>
      <c r="D10" s="85">
        <v>0</v>
      </c>
      <c r="E10" s="92">
        <f>+'Balance General'!F64-'Balance General'!G64</f>
        <v>-1446151211</v>
      </c>
      <c r="F10" s="85">
        <f t="shared" si="0"/>
        <v>0</v>
      </c>
      <c r="G10" s="37"/>
    </row>
    <row r="11" spans="2:7">
      <c r="B11" s="91" t="s">
        <v>280</v>
      </c>
      <c r="C11" s="85">
        <v>0</v>
      </c>
      <c r="D11" s="92"/>
      <c r="E11" s="86"/>
      <c r="F11" s="85">
        <f t="shared" si="0"/>
        <v>0</v>
      </c>
      <c r="G11" s="37"/>
    </row>
    <row r="12" spans="2:7">
      <c r="B12" s="91" t="s">
        <v>281</v>
      </c>
      <c r="C12" s="85">
        <v>0</v>
      </c>
      <c r="D12" s="85">
        <f>+'Balance General'!F67-'Balance General'!G67</f>
        <v>102000000</v>
      </c>
      <c r="E12" s="86">
        <v>0</v>
      </c>
      <c r="F12" s="85">
        <f t="shared" si="0"/>
        <v>102000000</v>
      </c>
      <c r="G12" s="37"/>
    </row>
    <row r="13" spans="2:7" ht="18.75" customHeight="1">
      <c r="B13" s="91" t="s">
        <v>282</v>
      </c>
      <c r="C13" s="85">
        <f>+'Balance General'!G70+'Balance General'!G71</f>
        <v>-309725567</v>
      </c>
      <c r="D13" s="93">
        <v>0</v>
      </c>
      <c r="E13" s="85">
        <f>+'Balance General'!F70-'Balance General'!G70-'Balance General'!G71</f>
        <v>-556729293</v>
      </c>
      <c r="F13" s="85">
        <f t="shared" si="0"/>
        <v>-866454860</v>
      </c>
      <c r="G13" s="37"/>
    </row>
    <row r="14" spans="2:7">
      <c r="B14" s="91" t="s">
        <v>283</v>
      </c>
      <c r="C14" s="93">
        <v>0</v>
      </c>
      <c r="D14" s="85"/>
      <c r="E14" s="85">
        <f>+'Balance General'!F71</f>
        <v>-276295320.54000008</v>
      </c>
      <c r="F14" s="85">
        <f t="shared" si="0"/>
        <v>-276295320.54000008</v>
      </c>
      <c r="G14" s="37"/>
    </row>
    <row r="15" spans="2:7">
      <c r="B15" s="87" t="s">
        <v>284</v>
      </c>
      <c r="C15" s="88">
        <f>SUM(C8:C14)</f>
        <v>3410425644</v>
      </c>
      <c r="D15" s="88">
        <f>SUM(D8:D14)</f>
        <v>1828000000</v>
      </c>
      <c r="E15" s="88">
        <f>SUM(E8:E14)</f>
        <v>-2279175824.54</v>
      </c>
      <c r="F15" s="88">
        <f>SUM(F8:F14)</f>
        <v>2959249819.46</v>
      </c>
      <c r="G15" s="37"/>
    </row>
    <row r="17" spans="2:6">
      <c r="B17" s="247" t="s">
        <v>285</v>
      </c>
      <c r="C17" s="243"/>
      <c r="D17" s="243"/>
      <c r="E17" s="243"/>
      <c r="F17" s="243"/>
    </row>
    <row r="18" spans="2:6">
      <c r="B18" s="244" t="s">
        <v>456</v>
      </c>
      <c r="C18" s="243"/>
      <c r="D18" s="243"/>
      <c r="E18" s="243"/>
      <c r="F18" s="243"/>
    </row>
    <row r="19" spans="2:6">
      <c r="B19" s="243"/>
      <c r="C19" s="243"/>
      <c r="D19" s="243"/>
      <c r="E19" s="243"/>
      <c r="F19" s="243"/>
    </row>
    <row r="20" spans="2:6">
      <c r="B20" s="379" t="s">
        <v>286</v>
      </c>
      <c r="C20" s="379"/>
      <c r="D20" s="379"/>
      <c r="E20" s="379"/>
      <c r="F20" s="379"/>
    </row>
    <row r="21" spans="2:6">
      <c r="B21" s="247" t="s">
        <v>287</v>
      </c>
      <c r="C21" s="243"/>
      <c r="D21" s="243"/>
      <c r="E21" s="243"/>
      <c r="F21" s="243"/>
    </row>
    <row r="22" spans="2:6">
      <c r="B22" s="245" t="s">
        <v>456</v>
      </c>
      <c r="C22" s="243"/>
      <c r="D22" s="243"/>
      <c r="E22" s="243"/>
      <c r="F22" s="243"/>
    </row>
    <row r="23" spans="2:6">
      <c r="B23" s="278"/>
      <c r="C23" s="243"/>
      <c r="D23" s="243"/>
      <c r="E23" s="243"/>
      <c r="F23" s="243"/>
    </row>
    <row r="24" spans="2:6">
      <c r="B24" s="246" t="s">
        <v>288</v>
      </c>
      <c r="C24" s="243"/>
      <c r="D24" s="243"/>
      <c r="E24" s="243"/>
      <c r="F24" s="243"/>
    </row>
    <row r="25" spans="2:6">
      <c r="B25" s="245" t="s">
        <v>210</v>
      </c>
      <c r="C25" s="243"/>
      <c r="D25" s="243"/>
      <c r="E25" s="243"/>
      <c r="F25" s="243"/>
    </row>
    <row r="26" spans="2:6">
      <c r="B26" s="394" t="s">
        <v>198</v>
      </c>
      <c r="C26" s="95" t="s">
        <v>289</v>
      </c>
      <c r="D26" s="95" t="s">
        <v>291</v>
      </c>
    </row>
    <row r="27" spans="2:6">
      <c r="B27" s="394"/>
      <c r="C27" s="95" t="s">
        <v>290</v>
      </c>
      <c r="D27" s="95" t="s">
        <v>292</v>
      </c>
    </row>
    <row r="28" spans="2:6">
      <c r="B28" s="96" t="s">
        <v>293</v>
      </c>
      <c r="C28" s="73">
        <v>426498</v>
      </c>
      <c r="D28" s="97">
        <v>0</v>
      </c>
      <c r="E28" s="65"/>
      <c r="F28" s="38"/>
    </row>
    <row r="29" spans="2:6">
      <c r="B29" s="96" t="s">
        <v>294</v>
      </c>
      <c r="C29" s="73">
        <v>48176780.259999998</v>
      </c>
      <c r="D29" s="97">
        <v>8708613</v>
      </c>
      <c r="F29" s="38"/>
    </row>
    <row r="30" spans="2:6">
      <c r="B30" s="96" t="s">
        <v>380</v>
      </c>
      <c r="C30" s="73">
        <v>4413203.12</v>
      </c>
      <c r="D30" s="97">
        <v>0</v>
      </c>
      <c r="E30" s="65"/>
      <c r="F30" s="38"/>
    </row>
    <row r="31" spans="2:6">
      <c r="B31" s="96" t="s">
        <v>382</v>
      </c>
      <c r="C31" s="73"/>
      <c r="D31" s="97">
        <v>0</v>
      </c>
      <c r="F31" s="38"/>
    </row>
    <row r="32" spans="2:6">
      <c r="B32" s="96" t="s">
        <v>381</v>
      </c>
      <c r="C32" s="73">
        <v>2837791.81</v>
      </c>
      <c r="D32" s="97">
        <v>1000000</v>
      </c>
      <c r="F32" s="38"/>
    </row>
    <row r="33" spans="2:6">
      <c r="B33" s="96" t="s">
        <v>295</v>
      </c>
      <c r="C33" s="73">
        <f>14918640.94+3541540.18</f>
        <v>18460181.120000001</v>
      </c>
      <c r="D33" s="97">
        <v>5177891</v>
      </c>
      <c r="F33" s="38"/>
    </row>
    <row r="34" spans="2:6">
      <c r="B34" s="98" t="s">
        <v>233</v>
      </c>
      <c r="C34" s="97">
        <f>SUM(C28:C33)</f>
        <v>74314454.310000002</v>
      </c>
      <c r="D34" s="97">
        <f>SUM(D28:D33)</f>
        <v>14886504</v>
      </c>
      <c r="F34" s="39"/>
    </row>
    <row r="37" spans="2:6">
      <c r="B37" s="247" t="s">
        <v>296</v>
      </c>
    </row>
    <row r="38" spans="2:6">
      <c r="B38" s="242" t="s">
        <v>297</v>
      </c>
    </row>
    <row r="39" spans="2:6">
      <c r="B39" s="244" t="s">
        <v>210</v>
      </c>
    </row>
    <row r="40" spans="2:6">
      <c r="B40" s="360" t="s">
        <v>272</v>
      </c>
      <c r="C40" s="90" t="s">
        <v>298</v>
      </c>
      <c r="D40" s="99" t="s">
        <v>303</v>
      </c>
    </row>
    <row r="41" spans="2:6">
      <c r="B41" s="360"/>
      <c r="C41" s="90" t="s">
        <v>181</v>
      </c>
      <c r="D41" s="99" t="s">
        <v>299</v>
      </c>
    </row>
    <row r="42" spans="2:6">
      <c r="B42" s="100" t="s">
        <v>300</v>
      </c>
      <c r="C42" s="92">
        <v>11070000</v>
      </c>
      <c r="D42" s="101">
        <v>11518453</v>
      </c>
      <c r="F42" s="30"/>
    </row>
    <row r="43" spans="2:6">
      <c r="B43" s="100" t="s">
        <v>349</v>
      </c>
      <c r="C43" s="92"/>
      <c r="D43" s="101">
        <v>209767</v>
      </c>
      <c r="F43" s="30"/>
    </row>
    <row r="44" spans="2:6">
      <c r="B44" s="100" t="s">
        <v>301</v>
      </c>
      <c r="C44" s="92">
        <v>8721930.8800000008</v>
      </c>
      <c r="D44" s="101">
        <v>0</v>
      </c>
      <c r="F44" s="30"/>
    </row>
    <row r="45" spans="2:6">
      <c r="B45" s="100" t="s">
        <v>302</v>
      </c>
      <c r="C45" s="92"/>
      <c r="D45" s="101">
        <v>0</v>
      </c>
      <c r="F45" s="30"/>
    </row>
    <row r="46" spans="2:6">
      <c r="B46" s="102" t="s">
        <v>284</v>
      </c>
      <c r="C46" s="103">
        <f>SUM(C42:C45)</f>
        <v>19791930.880000003</v>
      </c>
      <c r="D46" s="103">
        <f>SUM(D42:D45)</f>
        <v>11728220</v>
      </c>
      <c r="F46" s="32"/>
    </row>
    <row r="48" spans="2:6">
      <c r="B48" s="242" t="s">
        <v>304</v>
      </c>
    </row>
    <row r="49" spans="2:7">
      <c r="B49" s="244" t="s">
        <v>210</v>
      </c>
    </row>
    <row r="50" spans="2:7">
      <c r="B50" s="360" t="s">
        <v>272</v>
      </c>
      <c r="C50" s="90" t="s">
        <v>298</v>
      </c>
      <c r="D50" s="99" t="s">
        <v>303</v>
      </c>
    </row>
    <row r="51" spans="2:7">
      <c r="B51" s="360"/>
      <c r="C51" s="90" t="s">
        <v>181</v>
      </c>
      <c r="D51" s="99" t="s">
        <v>299</v>
      </c>
    </row>
    <row r="52" spans="2:7">
      <c r="B52" s="100" t="s">
        <v>305</v>
      </c>
      <c r="C52" s="92">
        <f>222727.28+270000</f>
        <v>492727.28</v>
      </c>
      <c r="D52" s="101">
        <v>50300</v>
      </c>
    </row>
    <row r="53" spans="2:7">
      <c r="B53" s="100" t="s">
        <v>315</v>
      </c>
      <c r="C53" s="92">
        <v>153362.73000000001</v>
      </c>
      <c r="D53" s="101">
        <v>247078</v>
      </c>
    </row>
    <row r="54" spans="2:7">
      <c r="B54" s="100" t="s">
        <v>538</v>
      </c>
      <c r="C54" s="92">
        <v>0</v>
      </c>
      <c r="D54" s="101">
        <v>352553</v>
      </c>
    </row>
    <row r="55" spans="2:7">
      <c r="B55" s="102" t="s">
        <v>284</v>
      </c>
      <c r="C55" s="103">
        <f>SUM(C52:C54)</f>
        <v>646090.01</v>
      </c>
      <c r="D55" s="103">
        <f>SUM(D52:D54)</f>
        <v>649931</v>
      </c>
    </row>
    <row r="58" spans="2:7">
      <c r="B58" s="242" t="s">
        <v>306</v>
      </c>
    </row>
    <row r="59" spans="2:7">
      <c r="B59" s="244" t="s">
        <v>210</v>
      </c>
      <c r="G59" s="63"/>
    </row>
    <row r="60" spans="2:7">
      <c r="B60" s="360" t="s">
        <v>272</v>
      </c>
      <c r="C60" s="90" t="s">
        <v>298</v>
      </c>
      <c r="D60" s="99" t="s">
        <v>303</v>
      </c>
      <c r="G60" s="63"/>
    </row>
    <row r="61" spans="2:7">
      <c r="B61" s="360"/>
      <c r="C61" s="90" t="s">
        <v>181</v>
      </c>
      <c r="D61" s="99" t="s">
        <v>299</v>
      </c>
      <c r="G61" s="63"/>
    </row>
    <row r="62" spans="2:7">
      <c r="B62" s="96" t="s">
        <v>397</v>
      </c>
      <c r="C62" s="73">
        <v>0</v>
      </c>
      <c r="D62" s="73">
        <v>38076924</v>
      </c>
      <c r="G62" s="63"/>
    </row>
    <row r="63" spans="2:7">
      <c r="B63" s="96" t="s">
        <v>307</v>
      </c>
      <c r="C63" s="73">
        <v>12292500</v>
      </c>
      <c r="D63" s="73">
        <v>6282693</v>
      </c>
      <c r="G63" s="63"/>
    </row>
    <row r="64" spans="2:7">
      <c r="B64" s="96" t="s">
        <v>308</v>
      </c>
      <c r="C64" s="73">
        <v>6208332</v>
      </c>
      <c r="D64" s="73">
        <v>3173076</v>
      </c>
      <c r="G64" s="63"/>
    </row>
    <row r="65" spans="2:7">
      <c r="B65" s="96" t="s">
        <v>309</v>
      </c>
      <c r="C65" s="73"/>
      <c r="D65" s="73">
        <v>0</v>
      </c>
      <c r="G65" s="63"/>
    </row>
    <row r="66" spans="2:7">
      <c r="B66" s="96" t="s">
        <v>310</v>
      </c>
      <c r="C66" s="73"/>
      <c r="D66" s="73">
        <v>0</v>
      </c>
    </row>
    <row r="67" spans="2:7">
      <c r="B67" s="96" t="s">
        <v>311</v>
      </c>
      <c r="C67" s="73">
        <v>144545454.56</v>
      </c>
      <c r="D67" s="73">
        <v>130000001</v>
      </c>
    </row>
    <row r="68" spans="2:7">
      <c r="B68" s="96" t="s">
        <v>312</v>
      </c>
      <c r="C68" s="73">
        <v>56413100.170000002</v>
      </c>
      <c r="D68" s="73">
        <v>44919032</v>
      </c>
    </row>
    <row r="69" spans="2:7">
      <c r="B69" s="96" t="s">
        <v>450</v>
      </c>
      <c r="C69" s="73"/>
      <c r="D69" s="73">
        <v>1081834</v>
      </c>
    </row>
    <row r="70" spans="2:7">
      <c r="B70" s="96" t="s">
        <v>313</v>
      </c>
      <c r="C70" s="73"/>
      <c r="D70" s="73">
        <v>0</v>
      </c>
    </row>
    <row r="71" spans="2:7">
      <c r="B71" s="96" t="s">
        <v>353</v>
      </c>
      <c r="C71" s="73"/>
      <c r="D71" s="73">
        <v>0</v>
      </c>
      <c r="F71" s="66"/>
    </row>
    <row r="72" spans="2:7">
      <c r="B72" s="96" t="s">
        <v>314</v>
      </c>
      <c r="C72" s="73">
        <v>14727919.380000001</v>
      </c>
      <c r="D72" s="73">
        <v>378569</v>
      </c>
    </row>
    <row r="73" spans="2:7">
      <c r="B73" s="96" t="s">
        <v>383</v>
      </c>
      <c r="C73" s="73">
        <v>3354987.29</v>
      </c>
      <c r="D73" s="73">
        <v>2984375</v>
      </c>
    </row>
    <row r="74" spans="2:7">
      <c r="B74" s="96" t="s">
        <v>316</v>
      </c>
      <c r="C74" s="73">
        <v>7247679.7699999996</v>
      </c>
      <c r="D74" s="73">
        <v>158000</v>
      </c>
    </row>
    <row r="75" spans="2:7">
      <c r="B75" s="96" t="s">
        <v>317</v>
      </c>
      <c r="C75" s="73">
        <v>50000</v>
      </c>
      <c r="D75" s="73">
        <v>156700</v>
      </c>
    </row>
    <row r="76" spans="2:7">
      <c r="B76" s="96" t="s">
        <v>351</v>
      </c>
      <c r="C76" s="73">
        <v>120000</v>
      </c>
      <c r="D76" s="73">
        <v>694680</v>
      </c>
    </row>
    <row r="77" spans="2:7">
      <c r="B77" s="96" t="s">
        <v>318</v>
      </c>
      <c r="C77" s="73"/>
      <c r="D77" s="73">
        <v>360718</v>
      </c>
    </row>
    <row r="78" spans="2:7">
      <c r="B78" s="96" t="s">
        <v>384</v>
      </c>
      <c r="C78" s="73"/>
      <c r="D78" s="73">
        <v>0</v>
      </c>
    </row>
    <row r="79" spans="2:7">
      <c r="B79" s="96" t="s">
        <v>352</v>
      </c>
      <c r="C79" s="73">
        <v>4681818.1900000004</v>
      </c>
      <c r="D79" s="73">
        <v>0</v>
      </c>
    </row>
    <row r="80" spans="2:7">
      <c r="B80" s="96" t="s">
        <v>319</v>
      </c>
      <c r="C80" s="73"/>
      <c r="D80" s="73">
        <v>4085032</v>
      </c>
    </row>
    <row r="81" spans="2:4">
      <c r="B81" s="96" t="s">
        <v>320</v>
      </c>
      <c r="C81" s="73">
        <v>2414694</v>
      </c>
      <c r="D81" s="73">
        <v>2600962</v>
      </c>
    </row>
    <row r="82" spans="2:4">
      <c r="B82" s="96" t="s">
        <v>321</v>
      </c>
      <c r="C82" s="73">
        <v>4500000</v>
      </c>
      <c r="D82" s="73">
        <v>9869636</v>
      </c>
    </row>
    <row r="83" spans="2:4">
      <c r="B83" s="96" t="s">
        <v>322</v>
      </c>
      <c r="C83" s="73"/>
      <c r="D83" s="73">
        <v>0</v>
      </c>
    </row>
    <row r="84" spans="2:4">
      <c r="B84" s="96" t="s">
        <v>323</v>
      </c>
      <c r="C84" s="73">
        <f>8966380.83+750000+9404781+1354672.73+148</f>
        <v>20475982.559999999</v>
      </c>
      <c r="D84" s="73">
        <v>500000</v>
      </c>
    </row>
    <row r="85" spans="2:4">
      <c r="B85" s="96" t="s">
        <v>324</v>
      </c>
      <c r="C85" s="73"/>
      <c r="D85" s="73">
        <v>0</v>
      </c>
    </row>
    <row r="86" spans="2:4">
      <c r="B86" s="98" t="s">
        <v>284</v>
      </c>
      <c r="C86" s="104">
        <f>SUM(C62:C85)</f>
        <v>277032467.92000002</v>
      </c>
      <c r="D86" s="104">
        <f>SUM(D62:D85)</f>
        <v>245322232</v>
      </c>
    </row>
    <row r="87" spans="2:4">
      <c r="B87" s="31"/>
      <c r="C87" s="24"/>
      <c r="D87" s="24"/>
    </row>
    <row r="88" spans="2:4">
      <c r="B88" s="31"/>
      <c r="C88" s="201"/>
      <c r="D88" s="24"/>
    </row>
    <row r="89" spans="2:4">
      <c r="B89" s="31"/>
      <c r="C89" s="24"/>
      <c r="D89" s="24"/>
    </row>
    <row r="90" spans="2:4">
      <c r="B90" s="31"/>
      <c r="C90" s="24"/>
      <c r="D90" s="24"/>
    </row>
  </sheetData>
  <mergeCells count="7">
    <mergeCell ref="B50:B51"/>
    <mergeCell ref="B60:B61"/>
    <mergeCell ref="B4:E4"/>
    <mergeCell ref="B6:F6"/>
    <mergeCell ref="B20:F20"/>
    <mergeCell ref="B26:B27"/>
    <mergeCell ref="B40:B41"/>
  </mergeCells>
  <pageMargins left="0.70866141732283472" right="0.70866141732283472" top="1.3385826771653544" bottom="0.74803149606299213" header="0.31496062992125984" footer="0.31496062992125984"/>
  <pageSetup paperSize="9" scale="6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249977111117893"/>
    <pageSetUpPr fitToPage="1"/>
  </sheetPr>
  <dimension ref="B3:F39"/>
  <sheetViews>
    <sheetView showGridLines="0" zoomScale="102" zoomScaleNormal="102" workbookViewId="0">
      <selection activeCell="B25" sqref="B25:D29"/>
    </sheetView>
  </sheetViews>
  <sheetFormatPr baseColWidth="10" defaultColWidth="10.85546875" defaultRowHeight="15"/>
  <cols>
    <col min="1" max="1" width="4.7109375" customWidth="1"/>
    <col min="2" max="2" width="32.28515625" customWidth="1"/>
    <col min="3" max="3" width="20.5703125" customWidth="1"/>
    <col min="4" max="4" width="23" customWidth="1"/>
    <col min="5" max="5" width="16.140625" customWidth="1"/>
    <col min="8" max="8" width="16.5703125" customWidth="1"/>
    <col min="9" max="9" width="15.5703125" customWidth="1"/>
  </cols>
  <sheetData>
    <row r="3" spans="2:6">
      <c r="B3" s="393" t="s">
        <v>325</v>
      </c>
      <c r="C3" s="393"/>
      <c r="D3" s="393"/>
      <c r="E3" s="393"/>
      <c r="F3" s="393"/>
    </row>
    <row r="4" spans="2:6">
      <c r="B4" s="386"/>
      <c r="C4" s="386"/>
      <c r="D4" s="386"/>
      <c r="E4" s="386"/>
      <c r="F4" s="386"/>
    </row>
    <row r="5" spans="2:6">
      <c r="B5" s="251" t="s">
        <v>493</v>
      </c>
      <c r="C5" s="251"/>
      <c r="D5" s="251"/>
      <c r="E5" s="249"/>
      <c r="F5" s="243"/>
    </row>
    <row r="6" spans="2:6">
      <c r="B6" s="221"/>
      <c r="C6" s="221"/>
      <c r="D6" s="221"/>
      <c r="E6" s="75"/>
    </row>
    <row r="7" spans="2:6" ht="25.15" customHeight="1">
      <c r="B7" s="222" t="s">
        <v>272</v>
      </c>
      <c r="C7" s="223" t="s">
        <v>262</v>
      </c>
      <c r="D7" s="223" t="s">
        <v>326</v>
      </c>
    </row>
    <row r="8" spans="2:6">
      <c r="B8" s="224" t="s">
        <v>574</v>
      </c>
      <c r="C8" s="225">
        <v>15046193.77</v>
      </c>
      <c r="D8" s="225">
        <v>7480208</v>
      </c>
    </row>
    <row r="9" spans="2:6">
      <c r="B9" s="224" t="s">
        <v>575</v>
      </c>
      <c r="C9" s="225">
        <v>1727464.58</v>
      </c>
      <c r="D9" s="225"/>
    </row>
    <row r="10" spans="2:6">
      <c r="B10" s="224"/>
      <c r="C10" s="225"/>
      <c r="D10" s="225"/>
    </row>
    <row r="11" spans="2:6">
      <c r="B11" s="224"/>
      <c r="C11" s="225"/>
      <c r="D11" s="225"/>
    </row>
    <row r="12" spans="2:6">
      <c r="B12" s="224"/>
      <c r="C12" s="225"/>
      <c r="D12" s="225"/>
    </row>
    <row r="13" spans="2:6">
      <c r="B13" s="226" t="s">
        <v>327</v>
      </c>
      <c r="C13" s="227">
        <f>SUM(C8:C12)</f>
        <v>16773658.35</v>
      </c>
      <c r="D13" s="227">
        <f>SUM(D8:D12)</f>
        <v>7480208</v>
      </c>
    </row>
    <row r="14" spans="2:6">
      <c r="B14" s="40"/>
      <c r="C14" s="40"/>
      <c r="D14" s="40"/>
    </row>
    <row r="15" spans="2:6">
      <c r="B15" s="212" t="s">
        <v>454</v>
      </c>
      <c r="C15" s="40"/>
      <c r="D15" s="40"/>
    </row>
    <row r="16" spans="2:6" ht="30">
      <c r="B16" s="222" t="s">
        <v>272</v>
      </c>
      <c r="C16" s="223" t="s">
        <v>262</v>
      </c>
      <c r="D16" s="223" t="s">
        <v>326</v>
      </c>
    </row>
    <row r="17" spans="2:6">
      <c r="B17" s="228"/>
      <c r="C17" s="225"/>
      <c r="D17" s="229"/>
    </row>
    <row r="18" spans="2:6">
      <c r="B18" s="226" t="s">
        <v>327</v>
      </c>
      <c r="C18" s="227">
        <f>SUM(C17)</f>
        <v>0</v>
      </c>
      <c r="D18" s="227">
        <f>SUM(D17)</f>
        <v>0</v>
      </c>
    </row>
    <row r="20" spans="2:6">
      <c r="B20" s="247" t="s">
        <v>328</v>
      </c>
      <c r="C20" s="243"/>
      <c r="D20" s="243"/>
      <c r="E20" s="243"/>
      <c r="F20" s="243"/>
    </row>
    <row r="21" spans="2:6">
      <c r="B21" s="386" t="s">
        <v>210</v>
      </c>
      <c r="C21" s="386"/>
      <c r="D21" s="386"/>
      <c r="E21" s="386"/>
      <c r="F21" s="386"/>
    </row>
    <row r="22" spans="2:6">
      <c r="B22" s="277"/>
    </row>
    <row r="23" spans="2:6">
      <c r="B23" s="242" t="s">
        <v>494</v>
      </c>
    </row>
    <row r="24" spans="2:6" ht="30">
      <c r="B24" s="81" t="s">
        <v>272</v>
      </c>
      <c r="C24" s="82" t="s">
        <v>262</v>
      </c>
      <c r="D24" s="82" t="s">
        <v>326</v>
      </c>
    </row>
    <row r="25" spans="2:6">
      <c r="B25" s="78" t="s">
        <v>398</v>
      </c>
      <c r="C25" s="202">
        <v>6324.89</v>
      </c>
      <c r="D25" s="202">
        <v>176591</v>
      </c>
    </row>
    <row r="26" spans="2:6">
      <c r="B26" s="78" t="s">
        <v>448</v>
      </c>
      <c r="C26" s="202"/>
      <c r="D26" s="202">
        <v>1764383</v>
      </c>
    </row>
    <row r="27" spans="2:6">
      <c r="B27" s="78" t="s">
        <v>449</v>
      </c>
      <c r="C27" s="202">
        <v>50847343.990000002</v>
      </c>
      <c r="D27" s="202">
        <v>12505158</v>
      </c>
    </row>
    <row r="28" spans="2:6">
      <c r="B28" s="78"/>
      <c r="C28" s="202"/>
      <c r="D28" s="202"/>
    </row>
    <row r="29" spans="2:6">
      <c r="B29" s="79" t="s">
        <v>327</v>
      </c>
      <c r="C29" s="80">
        <f>SUM(C25:C28)</f>
        <v>50853668.880000003</v>
      </c>
      <c r="D29" s="80">
        <f>SUM(D25:D28)</f>
        <v>14446132</v>
      </c>
    </row>
    <row r="31" spans="2:6">
      <c r="B31" s="242" t="s">
        <v>495</v>
      </c>
    </row>
    <row r="32" spans="2:6" ht="25.5">
      <c r="B32" s="89" t="s">
        <v>272</v>
      </c>
      <c r="C32" s="90" t="s">
        <v>262</v>
      </c>
      <c r="D32" s="90" t="s">
        <v>326</v>
      </c>
    </row>
    <row r="33" spans="2:4">
      <c r="B33" s="84" t="s">
        <v>535</v>
      </c>
      <c r="C33" s="85">
        <v>78953623.540000007</v>
      </c>
      <c r="D33" s="85">
        <v>2791366</v>
      </c>
    </row>
    <row r="34" spans="2:4">
      <c r="B34" s="84"/>
      <c r="C34" s="85"/>
      <c r="D34" s="86"/>
    </row>
    <row r="35" spans="2:4">
      <c r="B35" s="84"/>
      <c r="C35" s="86"/>
      <c r="D35" s="86"/>
    </row>
    <row r="36" spans="2:4">
      <c r="B36" s="87" t="s">
        <v>327</v>
      </c>
      <c r="C36" s="88">
        <f>SUM(C33:C35)</f>
        <v>78953623.540000007</v>
      </c>
      <c r="D36" s="88">
        <f>SUM(D33:D35)</f>
        <v>2791366</v>
      </c>
    </row>
    <row r="38" spans="2:4">
      <c r="B38" s="242" t="s">
        <v>329</v>
      </c>
    </row>
    <row r="39" spans="2:4">
      <c r="B39" s="244" t="s">
        <v>251</v>
      </c>
    </row>
  </sheetData>
  <mergeCells count="3">
    <mergeCell ref="B3:F3"/>
    <mergeCell ref="B4:F4"/>
    <mergeCell ref="B21:F21"/>
  </mergeCells>
  <pageMargins left="0.70866141732283472" right="0.70866141732283472" top="1.1417322834645669" bottom="0.74803149606299213" header="0.31496062992125984" footer="0.31496062992125984"/>
  <pageSetup scale="8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4" tint="-0.249977111117893"/>
    <pageSetUpPr fitToPage="1"/>
  </sheetPr>
  <dimension ref="B2:E38"/>
  <sheetViews>
    <sheetView showGridLines="0" topLeftCell="A2" zoomScale="102" zoomScaleNormal="102" workbookViewId="0">
      <selection activeCell="E17" sqref="E17"/>
    </sheetView>
  </sheetViews>
  <sheetFormatPr baseColWidth="10" defaultColWidth="10.85546875" defaultRowHeight="15"/>
  <cols>
    <col min="1" max="1" width="5" customWidth="1"/>
    <col min="2" max="2" width="3.140625" style="149" customWidth="1"/>
    <col min="3" max="3" width="92.5703125" customWidth="1"/>
    <col min="5" max="5" width="14.28515625" customWidth="1"/>
  </cols>
  <sheetData>
    <row r="2" spans="2:5" ht="35.25" customHeight="1">
      <c r="B2" s="15" t="s">
        <v>330</v>
      </c>
      <c r="C2" s="393" t="s">
        <v>331</v>
      </c>
      <c r="D2" s="393"/>
      <c r="E2" s="393"/>
    </row>
    <row r="3" spans="2:5">
      <c r="C3" s="379" t="s">
        <v>332</v>
      </c>
      <c r="D3" s="379"/>
      <c r="E3" s="379"/>
    </row>
    <row r="4" spans="2:5">
      <c r="C4" s="386" t="s">
        <v>456</v>
      </c>
      <c r="D4" s="386"/>
      <c r="E4" s="386"/>
    </row>
    <row r="5" spans="2:5">
      <c r="C5" s="243"/>
      <c r="D5" s="243"/>
      <c r="E5" s="243"/>
    </row>
    <row r="6" spans="2:5">
      <c r="C6" s="379" t="s">
        <v>333</v>
      </c>
      <c r="D6" s="379"/>
      <c r="E6" s="379"/>
    </row>
    <row r="7" spans="2:5">
      <c r="C7" s="386" t="s">
        <v>456</v>
      </c>
      <c r="D7" s="386"/>
      <c r="E7" s="243"/>
    </row>
    <row r="8" spans="2:5" ht="33" customHeight="1">
      <c r="C8" s="393" t="s">
        <v>492</v>
      </c>
      <c r="D8" s="393"/>
      <c r="E8" s="393"/>
    </row>
    <row r="10" spans="2:5">
      <c r="C10" s="77" t="s">
        <v>334</v>
      </c>
    </row>
    <row r="11" spans="2:5">
      <c r="C11" s="250" t="s">
        <v>403</v>
      </c>
    </row>
    <row r="12" spans="2:5">
      <c r="C12" s="250" t="s">
        <v>399</v>
      </c>
    </row>
    <row r="13" spans="2:5">
      <c r="C13" s="250" t="s">
        <v>400</v>
      </c>
    </row>
    <row r="14" spans="2:5">
      <c r="C14" s="250" t="s">
        <v>401</v>
      </c>
    </row>
    <row r="15" spans="2:5">
      <c r="C15" s="250" t="s">
        <v>596</v>
      </c>
    </row>
    <row r="16" spans="2:5">
      <c r="C16" s="250" t="s">
        <v>591</v>
      </c>
    </row>
    <row r="17" spans="2:5">
      <c r="C17" s="250" t="s">
        <v>592</v>
      </c>
    </row>
    <row r="18" spans="2:5">
      <c r="C18" s="250" t="s">
        <v>402</v>
      </c>
    </row>
    <row r="19" spans="2:5">
      <c r="C19" s="250" t="s">
        <v>597</v>
      </c>
    </row>
    <row r="21" spans="2:5">
      <c r="B21" s="15" t="s">
        <v>378</v>
      </c>
      <c r="C21" s="246" t="s">
        <v>335</v>
      </c>
      <c r="D21" s="243"/>
      <c r="E21" s="243"/>
    </row>
    <row r="22" spans="2:5" ht="32.25" customHeight="1">
      <c r="C22" s="398" t="s">
        <v>369</v>
      </c>
      <c r="D22" s="398"/>
      <c r="E22" s="398"/>
    </row>
    <row r="23" spans="2:5">
      <c r="C23" s="243"/>
      <c r="D23" s="243"/>
      <c r="E23" s="243"/>
    </row>
    <row r="24" spans="2:5">
      <c r="B24" s="150" t="s">
        <v>336</v>
      </c>
      <c r="C24" s="247" t="s">
        <v>337</v>
      </c>
      <c r="D24" s="243"/>
      <c r="E24" s="243"/>
    </row>
    <row r="25" spans="2:5">
      <c r="C25" s="248" t="s">
        <v>368</v>
      </c>
      <c r="D25" s="243"/>
      <c r="E25" s="243"/>
    </row>
    <row r="26" spans="2:5">
      <c r="C26" s="243"/>
      <c r="D26" s="243"/>
      <c r="E26" s="243"/>
    </row>
    <row r="27" spans="2:5">
      <c r="B27" s="15" t="s">
        <v>379</v>
      </c>
      <c r="C27" s="242" t="s">
        <v>338</v>
      </c>
      <c r="D27" s="243"/>
      <c r="E27" s="243"/>
    </row>
    <row r="28" spans="2:5">
      <c r="C28" s="244" t="s">
        <v>456</v>
      </c>
      <c r="D28" s="243"/>
      <c r="E28" s="243"/>
    </row>
    <row r="29" spans="2:5">
      <c r="C29" s="243"/>
      <c r="D29" s="243"/>
      <c r="E29" s="243"/>
    </row>
    <row r="30" spans="2:5">
      <c r="B30" s="15" t="s">
        <v>339</v>
      </c>
      <c r="C30" s="249" t="s">
        <v>340</v>
      </c>
      <c r="D30" s="243"/>
      <c r="E30" s="243"/>
    </row>
    <row r="31" spans="2:5">
      <c r="C31" s="244" t="s">
        <v>456</v>
      </c>
      <c r="D31" s="243"/>
      <c r="E31" s="243"/>
    </row>
    <row r="32" spans="2:5">
      <c r="C32" s="243"/>
      <c r="D32" s="243"/>
      <c r="E32" s="243"/>
    </row>
    <row r="33" spans="2:5">
      <c r="B33" s="15" t="s">
        <v>341</v>
      </c>
      <c r="C33" s="242" t="s">
        <v>342</v>
      </c>
      <c r="D33" s="243"/>
      <c r="E33" s="243"/>
    </row>
    <row r="34" spans="2:5">
      <c r="C34" s="248" t="s">
        <v>367</v>
      </c>
      <c r="D34" s="243"/>
      <c r="E34" s="243"/>
    </row>
    <row r="36" spans="2:5">
      <c r="C36" s="204"/>
    </row>
    <row r="37" spans="2:5">
      <c r="C37" s="205"/>
    </row>
    <row r="38" spans="2:5">
      <c r="C38" s="206"/>
    </row>
  </sheetData>
  <mergeCells count="7">
    <mergeCell ref="C22:E22"/>
    <mergeCell ref="C8:E8"/>
    <mergeCell ref="C2:E2"/>
    <mergeCell ref="C3:E3"/>
    <mergeCell ref="C4:E4"/>
    <mergeCell ref="C6:E6"/>
    <mergeCell ref="C7:D7"/>
  </mergeCells>
  <pageMargins left="0.70866141732283472" right="0.70866141732283472" top="1.3385826771653544" bottom="0.74803149606299213" header="0.31496062992125984" footer="0.31496062992125984"/>
  <pageSetup scale="71" orientation="portrait" r:id="rId1"/>
  <colBreaks count="1" manualBreakCount="1">
    <brk id="2" max="33" man="1"/>
  </colBreaks>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qFaVQVAEXHVoL3SvadxfQc7q1ONWk4ZQx5tqoZu1qbg=</DigestValue>
    </Reference>
    <Reference Type="http://www.w3.org/2000/09/xmldsig#Object" URI="#idOfficeObject">
      <DigestMethod Algorithm="http://www.w3.org/2001/04/xmlenc#sha256"/>
      <DigestValue>nyAJAKtmtgjWBb8JP+kKgSCW58qUvSgNCra5gSFRhoc=</DigestValue>
    </Reference>
    <Reference Type="http://uri.etsi.org/01903#SignedProperties" URI="#idSignedProperties">
      <Transforms>
        <Transform Algorithm="http://www.w3.org/TR/2001/REC-xml-c14n-20010315"/>
      </Transforms>
      <DigestMethod Algorithm="http://www.w3.org/2001/04/xmlenc#sha256"/>
      <DigestValue>+oHChras+b9OVlSrg9D0D2IbO5Lt6RG9kGAECxch4sE=</DigestValue>
    </Reference>
    <Reference Type="http://www.w3.org/2000/09/xmldsig#Object" URI="#idValidSigLnImg">
      <DigestMethod Algorithm="http://www.w3.org/2001/04/xmlenc#sha256"/>
      <DigestValue>6sZxpJqKZoj7onRf7pF2dNAltTlvNVsc6iJdANmY5co=</DigestValue>
    </Reference>
    <Reference Type="http://www.w3.org/2000/09/xmldsig#Object" URI="#idInvalidSigLnImg">
      <DigestMethod Algorithm="http://www.w3.org/2001/04/xmlenc#sha256"/>
      <DigestValue>VABPp6EgyepsDl4a3FNq+V6jV076L/aSGuXVjq4Nznc=</DigestValue>
    </Reference>
  </SignedInfo>
  <SignatureValue>XdpM8Gj1JWdbYHYsje/x6K2Yg1mavvaX2aMMQQEeDoAHqB3dQZ8bSQL6wNUZzTDr+aPI0bdRMJUq
B2jSGBvCC82CpGxjix4A7I0hfZzZ25kz1u+NoQ9fdvfbuiTN1chhVtyYDtdQbFG6MvwfB8DMsXjJ
KZqq/txi2UJ6Tu4CzeECdH7tOcXM97W23K6t1JaIGEsk1FcbAyblBfAGjKEKAthLF5048/1hscFW
ntqmU5pQW+MsulEclxmcFj+jqT2rtvSX+6HGyktHApT9UqpTuDxJhz14qFaWiG6Hq/iv3F3EjMTp
le0Uc2iJTJgRl6F6xfWimUJcmsqV6xsQkpzMDQ==</SignatureValue>
  <KeyInfo>
    <X509Data>
      <X509Certificate>MIIIFDCCBfygAwIBAgITXAAAerMd/tlgMCqBRAAAAAB6szANBgkqhkiG9w0BAQsFADBXMRcwFQYDVQQFEw5SVUMgODAwODA2MTAtNzEVMBMGA1UEChMMQ09ERTEwMCBTLkEuMQswCQYDVQQGEwJQWTEYMBYGA1UEAxMPQ0EtQ09ERTEwMCBTLkEuMB4XDTIxMDcyMzEzMTA1MloXDTIzMDcyMzEzMTA1MlowgaoxKDAmBgNVBAMTH0RPUkEgSVNBQkVMIEJVU1RPIERFIEFSWkFNRU5ESUExFzAVBgNVBAoTDlBFUlNPTkEgRklTSUNBMQswCQYDVQQGEwJQWTEUMBIGA1UEKhMLRE9SQSBJU0FCRUwxHDAaBgNVBAQTE0JVU1RPIERFIEFSWkFNRU5ESUExETAPBgNVBAUTCENJNjkwNzgxMREwDwYDVQQLEwhGSVJNQSBGMjCCASIwDQYJKoZIhvcNAQEBBQADggEPADCCAQoCggEBAPOryQyO7JYD23oFUbllOrcXLYaoyLs6jEilPykf4acRYHZxF6NEW8pZV164nCt/rhvfHkZVg3yBiaN8CvwYQNTyFyI6CCAIWcBuezL4LY1t/6z7Zg0yRJxdivTJTICp7haGFRmhJWN6et/LTdL9/37GiCQk6DdVhT/wkOQW1YmAqOEPl5x5inq1VjUbzARAF3M8e4AKpZlvHL5tJIi14sgSIwwRonAGFHmKmDzx0AeFT0n4WoCKGoagk3wTZTwytGy+LLXhMUtvqbEJcgkmcg3nsMUbuj1igu+EerMNVEokNN87FERyeUYSVrbpXXNkrccP2jhBhv6goPiCDpM0mqkCAwEAAaOCA4MwggN/MA4GA1UdDwEB/wQEAwIF4DAMBgNVHRMBAf8EAjAAMCAGA1UdJQEB/wQWMBQGCCsGAQUFBwMCBggrBgEFBQcDBDAdBgNVHQ4EFgQUtY1SjQQ/2rI03DVm9sRqBCmctxg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AYDVR0RBB0wG4EZRE9SQS5BUlpBTUVORElBQEdNQUlMLkNPTTANBgkqhkiG9w0BAQsFAAOCAgEAbh53SVYPmVJG4ZfO0Pf4fUWhv6VUISshzrl6RLDo6C/v6XwHywWIi0sqhgOa2TkvSG+QWlkgCf06x9unknIIU6AJLztLCvRa8lh6Vv4hqGtgq8GDHkHdgysMX8xI3yED3Qjlgw/ohXBiHqUDtAnXaoJ6UWeZno/vr13r27Hw6hNhQMmHEhYOZpC31TFn9pRVDxieNj543h9yvRZscaiDS0Q+QOQETf7rEhZA+r0Gr7gGZ2/3+YMs49wVnbzP9YIUbC+rq3QMj4Qftue43Pvh2jwTUg+WLNvu3cY8guDS3pdWWGET9rk5RO9G3WJG59nJi3Os3tPQpIwV5ox/BKaj+3xiNMv0Yne0NAYs3ld3iaEru2mLdX8tgCkhuW5NaIc4y9/KCSLALYGitSctWpbcSBYjjfcDZEhlsFGfiIEZYhbSaiLfR7xTmIF2a+Lhb0kkey0UFEhPfsvGVY06UN2aUfGCRJiu+0z6qRlvBXHikClQpqRrO+Hq/L9C3ALleESJMnmsgk2P+TDdrkGNQtlHw5ZAuwkaumBwlcsvkKPae5avQREPICJA8axwVgGnZpuisgbTWFjkRk/nmX3EoXp/vpuzph4AupGQ+8InukohEz+SvWyH+t3fzHW9SUy+5osIfcC0WgDNpCbl43DC2rM6tgAHHt+HjQE8fGJzZbkt5T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18s8MUK2t7A85bZo0P8ef59FmL+CXnlqJrROb+c+5G4=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E4mXbxcfHYZIBplW+JXJ2uVEdA+UEebHT/3LmRH65Ho=</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BRyZpiQ96CL0LBHg/uCQtfCwXyFiC7MP6yuty3fmhSw=</DigestValue>
      </Reference>
      <Reference URI="/xl/media/image3.emf?ContentType=image/x-emf">
        <DigestMethod Algorithm="http://www.w3.org/2001/04/xmlenc#sha256"/>
        <DigestValue>GcOXUWdItCTCucuxAAvv6g68PQDZ5v0aJofof+2+VCw=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+hFbcfpC7A2oQP9iycPbXppeliwGAPicv5OQiSxl4h4=</DigestValue>
      </Reference>
      <Reference URI="/xl/styles.xml?ContentType=application/vnd.openxmlformats-officedocument.spreadsheetml.styles+xml">
        <DigestMethod Algorithm="http://www.w3.org/2001/04/xmlenc#sha256"/>
        <DigestValue>ttIlwZKBShouuBEaTpePsDQmQlYI1F3W2H+pC6n27sQ=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5a2kcemOhXlxpdqN98jy+QHN60VORkNRK9/Thb0WP7E=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9KG1w9kVWWiAw2oJm/+uhvahMPJEDbaoNcAqGTieeN4=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ceMGCGwhTFn0FqbUOrKU7vg9ZEqnAsGWX3J+ENczgmI=</DigestValue>
      </Reference>
      <Reference URI="/xl/worksheets/sheet10.xml?ContentType=application/vnd.openxmlformats-officedocument.spreadsheetml.worksheet+xml">
        <DigestMethod Algorithm="http://www.w3.org/2001/04/xmlenc#sha256"/>
        <DigestValue>aXoxijODIVRmdhJf0qFavC20BONJRpIuTpwPYRhE+aA=</DigestValue>
      </Reference>
      <Reference URI="/xl/worksheets/sheet11.xml?ContentType=application/vnd.openxmlformats-officedocument.spreadsheetml.worksheet+xml">
        <DigestMethod Algorithm="http://www.w3.org/2001/04/xmlenc#sha256"/>
        <DigestValue>Cei2Wy2QoT/3212UxSO296pNpZOvc4roQtNlmkBQrl8=</DigestValue>
      </Reference>
      <Reference URI="/xl/worksheets/sheet12.xml?ContentType=application/vnd.openxmlformats-officedocument.spreadsheetml.worksheet+xml">
        <DigestMethod Algorithm="http://www.w3.org/2001/04/xmlenc#sha256"/>
        <DigestValue>MvZ8n812EdDuVtR2ORXEul39pIy6NO0kptLV516QHtw=</DigestValue>
      </Reference>
      <Reference URI="/xl/worksheets/sheet13.xml?ContentType=application/vnd.openxmlformats-officedocument.spreadsheetml.worksheet+xml">
        <DigestMethod Algorithm="http://www.w3.org/2001/04/xmlenc#sha256"/>
        <DigestValue>VgEMhWlcH6AWPJSHO1cqco49RPXHZ7Bn2ix93CgvqpA=</DigestValue>
      </Reference>
      <Reference URI="/xl/worksheets/sheet14.xml?ContentType=application/vnd.openxmlformats-officedocument.spreadsheetml.worksheet+xml">
        <DigestMethod Algorithm="http://www.w3.org/2001/04/xmlenc#sha256"/>
        <DigestValue>wc31Ea9xZ92QZAq5JhatGtsEqWKFQPUOCOsPJoKpgM8=</DigestValue>
      </Reference>
      <Reference URI="/xl/worksheets/sheet2.xml?ContentType=application/vnd.openxmlformats-officedocument.spreadsheetml.worksheet+xml">
        <DigestMethod Algorithm="http://www.w3.org/2001/04/xmlenc#sha256"/>
        <DigestValue>JepcyBvLpUBKx+pBpcYX0esyz+zqWaNOxEZbRzwPX/k=</DigestValue>
      </Reference>
      <Reference URI="/xl/worksheets/sheet3.xml?ContentType=application/vnd.openxmlformats-officedocument.spreadsheetml.worksheet+xml">
        <DigestMethod Algorithm="http://www.w3.org/2001/04/xmlenc#sha256"/>
        <DigestValue>N+ZdwtJyGonTpVjQ6Po+YErZHb2e5pZdCn5hqTEV65U=</DigestValue>
      </Reference>
      <Reference URI="/xl/worksheets/sheet4.xml?ContentType=application/vnd.openxmlformats-officedocument.spreadsheetml.worksheet+xml">
        <DigestMethod Algorithm="http://www.w3.org/2001/04/xmlenc#sha256"/>
        <DigestValue>/sGFg2TGqVkw1xAw1BiGobMCkxRgQkNSg2LY+cpOLXY=</DigestValue>
      </Reference>
      <Reference URI="/xl/worksheets/sheet5.xml?ContentType=application/vnd.openxmlformats-officedocument.spreadsheetml.worksheet+xml">
        <DigestMethod Algorithm="http://www.w3.org/2001/04/xmlenc#sha256"/>
        <DigestValue>nATIrhyqev7/osNXEIYmti03BOEb2/hF7CuiEIfLCdw=</DigestValue>
      </Reference>
      <Reference URI="/xl/worksheets/sheet6.xml?ContentType=application/vnd.openxmlformats-officedocument.spreadsheetml.worksheet+xml">
        <DigestMethod Algorithm="http://www.w3.org/2001/04/xmlenc#sha256"/>
        <DigestValue>jONslq9XARbTkV5VoiGteeEOs2Wtd2CkWTywpyxd1mw=</DigestValue>
      </Reference>
      <Reference URI="/xl/worksheets/sheet7.xml?ContentType=application/vnd.openxmlformats-officedocument.spreadsheetml.worksheet+xml">
        <DigestMethod Algorithm="http://www.w3.org/2001/04/xmlenc#sha256"/>
        <DigestValue>WOPt5KKBchxTrwNhXCEvoIHDli6ssKXlwDcPbbiJSk8=</DigestValue>
      </Reference>
      <Reference URI="/xl/worksheets/sheet8.xml?ContentType=application/vnd.openxmlformats-officedocument.spreadsheetml.worksheet+xml">
        <DigestMethod Algorithm="http://www.w3.org/2001/04/xmlenc#sha256"/>
        <DigestValue>G0we/Gi0/SRyhhd8OiNuOQKNyorZ724XQZML8Df+uFA=</DigestValue>
      </Reference>
      <Reference URI="/xl/worksheets/sheet9.xml?ContentType=application/vnd.openxmlformats-officedocument.spreadsheetml.worksheet+xml">
        <DigestMethod Algorithm="http://www.w3.org/2001/04/xmlenc#sha256"/>
        <DigestValue>XbF+zLir0vaFr01/9wyH3uwTFi0PEs8pxt7571T4fFk=</DigestValue>
      </Reference>
    </Manifest>
    <SignatureProperties>
      <SignatureProperty Id="idSignatureTime" Target="#idPackageSignature">
        <mdssi:SignatureTime xmlns:mdssi="http://schemas.openxmlformats.org/package/2006/digital-signature">
          <mdssi:Format>YYYY-MM-DDThh:mm:ssTZD</mdssi:Format>
          <mdssi:Value>2023-05-12T20:23:46Z</mdssi:Value>
        </mdssi:SignatureTime>
      </SignatureProperty>
    </SignatureProperties>
  </Object>
  <Object Id="idOfficeObject">
    <SignatureProperties>
      <SignatureProperty Id="idOfficeV1Details" Target="#idPackageSignature">
        <SignatureInfoV1 xmlns="http://schemas.microsoft.com/office/2006/digsig">
          <SetupID>{3C32971E-6C82-4541-B637-D6E98AB44978}</SetupID>
          <SignatureText>DBA</SignatureText>
          <SignatureImage/>
          <SignatureComments>CONTADOR</SignatureComments>
          <WindowsVersion>10.0</WindowsVersion>
          <OfficeVersion>16.0.10397/14</OfficeVersion>
          <ApplicationVersion>16.0.10397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2023-05-12T20:23:46Z</xd:SigningTime>
          <xd:SigningCertificate>
            <xd:Cert>
              <xd:CertDigest>
                <DigestMethod Algorithm="http://www.w3.org/2001/04/xmlenc#sha256"/>
                <DigestValue>4OBqmAwi54evLH1pcaGQIMAuSU+snKvbUf3IPRi0Mu0=</DigestValue>
              </xd:CertDigest>
              <xd:IssuerSerial>
                <X509IssuerName>CN=CA-CODE100 S.A., C=PY, O=CODE100 S.A., SERIALNUMBER=RUC 80080610-7</X509IssuerName>
                <X509SerialNumber>2051668721360662333565072710022995768263080627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oBAAB/AAAAAAAAAAAAAAARIwAAHRAAACBFTUYAAAEA5BsAAKo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MD9QY7jAELEAAAABAAAAAkAAABMAAAAAAAAAAAAAAAAAAAA//////////9gAAAAMQAyAC8ANQAvADIAMAAyADMAAAAGAAAABgAAAAQAAAAGAAAABAAAAAYAAAAGAAAABgAAAAYAAABLAAAAQAAAADAAAAAFAAAAIAAAAAEAAAABAAAAEAAAAAAAAAAAAAAAGwEAAIAAAAAAAAAAAAAAABs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wP1BjuMAQg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gAAABHAAAAKQAAADMAAAAg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kAAABIAAAAJQAAAAwAAAAEAAAAVAAAAGAAAAAqAAAAMwAAAEcAAABHAAAAAQAAAADA/UGO4wBCKgAAADMAAAADAAAATAAAAAAAAAAAAAAAAAAAAP//////////VAAAAEQAQgBBAAAACwAAAAkAAAAKAAAASwAAAEAAAAAwAAAABQAAACAAAAABAAAAAQAAABAAAAAAAAAAAAAAABsBAACAAAAAAAAAAAAAAAAbAQAAgAAAACUAAAAMAAAAAgAAACcAAAAYAAAABQAAAAAAAAD///8AAAAAACUAAAAMAAAABQAAAEwAAABkAAAAAAAAAFAAAAAaAQAAfAAAAAAAAABQAAAAG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CQBAAAKAAAAUAAAAMUAAABcAAAAAQAAAADA/UGO4wBCCgAAAFAAAAAkAAAATAAAAAAAAAAAAAAAAAAAAP//////////lAAAAEwAaQBjAC4AIABEAG8AcgBhACAASQBzAGEAYgBlAGwAIABCAHUAcwB0AG8AIABkAGUAIABBAHIAegBhAG0AZQBuAGQAaQBhAAUAAAADAAAABQAAAAMAAAADAAAACAAAAAcAAAAEAAAABgAAAAMAAAADAAAABQAAAAYAAAAHAAAABgAAAAMAAAADAAAABgAAAAcAAAAFAAAABAAAAAcAAAADAAAABwAAAAYAAAADAAAABwAAAAQAAAAFAAAABgAAAAkAAAAGAAAABwAAAAcAAAADAAAABgAAAEsAAABAAAAAMAAAAAUAAAAgAAAAAQAAAAEAAAAQAAAAAAAAAAAAAAAbAQAAgAAAAAAAAAAAAAAAG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HwAAAAKAAAAYAAAAEYAAABsAAAAAQAAAADA/UGO4wBCCgAAAGAAAAAIAAAATAAAAAAAAAAAAAAAAAAAAP//////////XAAAAEMATwBOAFQAQQBEAE8AUgAHAAAACQAAAAgAAAAGAAAABwAAAAgAAAAJAAAABwAAAEsAAABAAAAAMAAAAAUAAAAgAAAAAQAAAAEAAAAQAAAAAAAAAAAAAAAbAQAAgAAAAAAAAAAAAAAAGwEAAIAAAAAlAAAADAAAAAIAAAAnAAAAGAAAAAUAAAAAAAAA////AAAAAAAlAAAADAAAAAUAAABMAAAAZAAAAAkAAABwAAAAEQEAAHwAAAAJAAAAcAAAAAkBAAANAAAAIQDwAAAAAAAAAAAAAACAPwAAAAAAAAAAAACAPwAAAAAAAAAAAAAAAAAAAAAAAAAAAAAAAAAAAAAAAAAAJQAAAAwAAAAAAACAKAAAAAwAAAAFAAAAJQAAAAwAAAABAAAAGAAAAAwAAAAAAAAAEgAAAAwAAAABAAAAFgAAAAwAAAAAAAAAVAAAAFQBAAAKAAAAcAAAABABAAB8AAAAAQAAAADA/UGO4wBCCgAAAHAAAAAsAAAATAAAAAQAAAAJAAAAcAAAABIBAAB9AAAApAAAAEYAaQByAG0AYQBkAG8AIABwAG8AcgA6ACAARABPAFIAQQAgAEkAUwBBAEIARQBMACAAQgBVAFMAVABPACAARABFACAAQQBSAFoAQQBNAEUATgBEAEkAQQAGAAAAAwAAAAQAAAAJAAAABgAAAAcAAAAHAAAAAwAAAAcAAAAHAAAABAAAAAMAAAADAAAACAAAAAkAAAAHAAAABwAAAAMAAAADAAAABgAAAAcAAAAGAAAABgAAAAUAAAADAAAABgAAAAgAAAAGAAAABgAAAAkAAAADAAAACAAAAAYAAAADAAAABwAAAAcAAAAGAAAABwAAAAoAAAAGAAAACAAAAAgAAAADAAAABwAAABYAAAAMAAAAAAAAACUAAAAMAAAAAgAAAA4AAAAUAAAAAAAAABAAAAAUAAAA</Object>
  <Object Id="idInvalidSigLnImg">AQAAAGwAAAAAAAAAAAAAABoBAAB/AAAAAAAAAAAAAAARIwAAHRAAACBFTUYAAAEAhB8AALAAAAAGAAAAAAAAAAAAAAAAAAAAgAcAADgEAABhAgAAXAEAAAAAAAAAAAAAAAAAAOhKCQBgTwUACgAAABAAAAAAAAAAAAAAAEsAAAAQAAAAAAAAAAUAAAAeAAAAGAAAAAAAAAAAAAAAGwEAAIAAAAAnAAAAGAAAAAEAAAAAAAAAAAAAAAAAAAAlAAAADAAAAAEAAABMAAAAZAAAAAAAAAAAAAAAGgEAAH8AAAAAAAAAAAAAAB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8PDwAAAAAAAlAAAADAAAAAEAAABMAAAAZAAAAAAAAAAAAAAAGgEAAH8AAAAAAAAAAAAAABsBAACAAAAAIQDwAAAAAAAAAAAAAACAPwAAAAAAAAAAAACAPwAAAAAAAAAAAAAAAAAAAAAAAAAAAAAAAAAAAAAAAAAAJQAAAAwAAAAAAACAKAAAAAwAAAABAAAAJwAAABgAAAABAAAAAAAAAPDw8AAAAAAAJQAAAAwAAAABAAAATAAAAGQAAAAAAAAAAAAAABoBAAB/AAAAAAAAAAAAAAAbAQAAgAAAACEA8AAAAAAAAAAAAAAAgD8AAAAAAAAAAAAAgD8AAAAAAAAAAAAAAAAAAAAAAAAAAAAAAAAAAAAAAAAAACUAAAAMAAAAAAAAgCgAAAAMAAAAAQAAACcAAAAYAAAAAQAAAAAAAADw8PAAAAAAACUAAAAMAAAAAQAAAEwAAABkAAAAAAAAAAAAAAAaAQAAfwAAAAAAAAAAAAAAGwEAAIAAAAAhAPAAAAAAAAAAAAAAAIA/AAAAAAAAAAAAAIA/AAAAAAAAAAAAAAAAAAAAAAAAAAAAAAAAAAAAAAAAAAAlAAAADAAAAAAAAIAoAAAADAAAAAEAAAAnAAAAGAAAAAEAAAAAAAAA////AAAAAAAlAAAADAAAAAEAAABMAAAAZAAAAAAAAAAAAAAAGgEAAH8AAAAAAAAAAAAAABsBAACAAAAAIQDwAAAAAAAAAAAAAACAPwAAAAAAAAAAAACAPwAAAAAAAAAAAAAAAAAAAAAAAAAAAAAAAAAAAAAAAAAAJQAAAAwAAAAAAACAKAAAAAwAAAABAAAAJwAAABgAAAABAAAAAAAAAP///wAAAAAAJQAAAAwAAAABAAAATAAAAGQAAAAAAAAAAAAAABoBAAB/AAAAAAAAAAAAAAAb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FQAAACv1/Ho8/ubzu6CwuqMudS3u769vb3////////////L5fZymsABAgMABAAAAK/X8fz9/uLx+snk9uTy+vz9/v///////////////8vl9nKawAECAwAwAAAAotHvtdryxOL1xOL1tdry0+r32+350+r3tdryxOL1pdPvc5rAAQIDAAkAAABpj7ZnjrZqj7Zqj7ZnjrZtkbdukrdtkbdnjrZqj7ZojrZ3rdUCAwQAT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AiAAAABAAAAHIAAAARAAAAJQAAAAwAAAABAAAAVAAAAKgAAAAjAAAABAAAAHAAAAAQAAAAAQAAAADA/UGO4wBCIwAAAAQAAAAPAAAATAAAAAAAAAAAAAAAAAAAAP//////////bAAAAEYAaQByAG0AYQAgAG4AbwAgAHYA4QBsAGkAZABhAHJvBgAAAAMAAAAEAAAACQAAAAYAAAADAAAABwAAAAcAAAADAAAABQAAAAYAAAADAAAAAwAAAAcAAAAGAAAASwAAAEAAAAAwAAAABQAAACAAAAABAAAAAQAAABAAAAAAAAAAAAAAABsBAACAAAAAAAAAAAAAAAAb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AMD9QY7jAEIKAAAASwAAAAEAAABMAAAABAAAAAkAAAAnAAAAIAAAAEsAAABQAAAAWAAvQ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IAAAARwAAACkAAAAzAAAAI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JAAAASAAAACUAAAAMAAAABAAAAFQAAABgAAAAKgAAADMAAABHAAAARwAAAAEAAAAAwP1BjuMAQioAAAAzAAAAAwAAAEwAAAAAAAAAAAAAAAAAAAD//////////1QAAABEAEIAQQA7LAsAAAAJAAAACgAAAEsAAABAAAAAMAAAAAUAAAAgAAAAAQAAAAEAAAAQAAAAAAAAAAAAAAAbAQAAgAAAAAAAAAAAAAAAGwEAAIAAAAAlAAAADAAAAAIAAAAnAAAAGAAAAAUAAAAAAAAA////AAAAAAAlAAAADAAAAAUAAABMAAAAZAAAAAAAAABQAAAAGgEAAHwAAAAAAAAAUAAAABs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kAQAACgAAAFAAAADFAAAAXAAAAAEAAAAAwP1BjuMAQgoAAABQAAAAJAAAAEwAAAAAAAAAAAAAAAAAAAD//////////5QAAABMAGkAYwAuACAARABvAHIAYQAgAEkAcwBhAGIAZQBsACAAQgB1AHMAdABvACAAZABlACAAQQByAHoAYQBtAGUAbgBkAGkAYQAFAAAAAwAAAAUAAAADAAAAAwAAAAgAAAAHAAAABAAAAAYAAAADAAAAAwAAAAUAAAAGAAAABwAAAAYAAAADAAAAAwAAAAYAAAAHAAAABQAAAAQAAAAHAAAAAwAAAAcAAAAGAAAAAwAAAAcAAAAEAAAABQAAAAYAAAAJAAAABgAAAAcAAAAHAAAAAwAAAAYAAABLAAAAQAAAADAAAAAFAAAAIAAAAAEAAAABAAAAEAAAAAAAAAAAAAAAGwEAAIAAAAAAAAAAAAAAABs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B8AAAACgAAAGAAAABGAAAAbAAAAAEAAAAAwP1BjuMAQgoAAABgAAAACAAAAEwAAAAAAAAAAAAAAAAAAAD//////////1wAAABDAE8ATgBUAEEARABPAFIABwAAAAkAAAAIAAAABgAAAAcAAAAIAAAACQAAAAcAAABLAAAAQAAAADAAAAAFAAAAIAAAAAEAAAABAAAAEAAAAAAAAAAAAAAAGwEAAIAAAAAAAAAAAAAAABsBAACAAAAAJQAAAAwAAAACAAAAJwAAABgAAAAFAAAAAAAAAP///wAAAAAAJQAAAAwAAAAFAAAATAAAAGQAAAAJAAAAcAAAABEBAAB8AAAACQAAAHAAAAAJAQAADQAAACEA8AAAAAAAAAAAAAAAgD8AAAAAAAAAAAAAgD8AAAAAAAAAAAAAAAAAAAAAAAAAAAAAAAAAAAAAAAAAACUAAAAMAAAAAAAAgCgAAAAMAAAABQAAACUAAAAMAAAAAQAAABgAAAAMAAAAAAAAABIAAAAMAAAAAQAAABYAAAAMAAAAAAAAAFQAAABUAQAACgAAAHAAAAAQAQAAfAAAAAEAAAAAwP1BjuMAQgoAAABwAAAALAAAAEwAAAAEAAAACQAAAHAAAAASAQAAfQAAAKQAAABGAGkAcgBtAGEAZABvACAAcABvAHIAOgAgAEQATwBSAEEAIABJAFMAQQBCAEUATAAgAEIAVQBTAFQATwAgAEQARQAgAEEAUgBaAEEATQBFAE4ARABJAEEABgAAAAMAAAAEAAAACQAAAAYAAAAHAAAABwAAAAMAAAAHAAAABwAAAAQAAAADAAAAAwAAAAgAAAAJAAAABwAAAAcAAAADAAAAAwAAAAYAAAAHAAAABgAAAAYAAAAFAAAAAwAAAAYAAAAIAAAABgAAAAYAAAAJAAAAAwAAAAgAAAAGAAAAAwAAAAcAAAAHAAAABgAAAAcAAAAKAAAABgAAAAgAAAAIAAAAAw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KM1NLg645ezia2huaZY8oLSTvhHuyh1nYP2a8kbj9oY=</DigestValue>
    </Reference>
    <Reference Type="http://www.w3.org/2000/09/xmldsig#Object" URI="#idOfficeObject">
      <DigestMethod Algorithm="http://www.w3.org/2001/04/xmlenc#sha256"/>
      <DigestValue>BvG6RDdzuv9wXvcvzhAXMOtCPRa3YIe+tVWyuBMzNB0=</DigestValue>
    </Reference>
    <Reference Type="http://uri.etsi.org/01903#SignedProperties" URI="#idSignedProperties">
      <Transforms>
        <Transform Algorithm="http://www.w3.org/TR/2001/REC-xml-c14n-20010315"/>
      </Transforms>
      <DigestMethod Algorithm="http://www.w3.org/2001/04/xmlenc#sha256"/>
      <DigestValue>6KikgR5MT2qQvsgfuP0F72eeKFjtfIay+uA/U4fjJXY=</DigestValue>
    </Reference>
    <Reference Type="http://www.w3.org/2000/09/xmldsig#Object" URI="#idValidSigLnImg">
      <DigestMethod Algorithm="http://www.w3.org/2001/04/xmlenc#sha256"/>
      <DigestValue>aVc6ZqZT55YWd3fgym48pjktdZ9aiXpBbaWhb1IPgLg=</DigestValue>
    </Reference>
    <Reference Type="http://www.w3.org/2000/09/xmldsig#Object" URI="#idInvalidSigLnImg">
      <DigestMethod Algorithm="http://www.w3.org/2001/04/xmlenc#sha256"/>
      <DigestValue>m3d9+wL+ONVZjQkxi8qcIe0Tmce3c8fZw6r/qXNsdOY=</DigestValue>
    </Reference>
  </SignedInfo>
  <SignatureValue>fojRm/fDu9IVM5KDFaMASYz+YjXOya7Qg4cPWdoE+QluHDUYoaEudKQkioG6E6C3kbhmOF+HMGgo
ZHRKdwqMiapkZnfVX6SUdCdTYW3MbOA3kEw7WXJN2MXQVeCWG+NpNCZZ8oDcj8Wedqjn4yxdjDFc
/edZvfmB1WUo5vSmlc+sfSzaFgiaSH4IVUpaA+bpLRiZjgXzRU7a333o1tKGAJV+S3yRh7q7+mqi
0NGug8vdpF1C57ud1w9O4gJM3y3vjZazYMjYnZQ1VGyL/59nO9wqwEtHJ8g1pd1ksR+TjUv2nHl/
BXr0NG76S4lXT0v8DZVdmkQW9tjZ57d5KONISA==</SignatureValue>
  <KeyInfo>
    <X509Data>
      <X509Certificate>MIIIJTCCBg2gAwIBAgITXAAAiwiYdfPw7a366gAAAACLCDANBgkqhkiG9w0BAQsFADBXMRcwFQYDVQQFEw5SVUMgODAwODA2MTAtNzEVMBMGA1UEChMMQ09ERTEwMCBTLkEuMQswCQYDVQQGEwJQWTEYMBYGA1UEAxMPQ0EtQ09ERTEwMCBTLkEuMB4XDTIxMDkwNzEyNTYyMFoXDTIzMDkwNzEyNTYyMFowgboxMDAuBgNVBAMTJ1JPRFJJR08gR1VJTExFUk1PIENBTExJWk8gTE9QRVogTU9SRUlSQTEXMBUGA1UEChMOUEVSU09OQSBGSVNJQ0ExCzAJBgNVBAYTAlBZMRowGAYDVQQqExFST0RSSUdPIEdVSUxMRVJNTzEeMBwGA1UEBBMVQ0FMTElaTyBMT1BFWiBNT1JFSVJBMREwDwYDVQQFEwhDSTYwOTk0MDERMA8GA1UECxMIRklSTUEgRjIwggEiMA0GCSqGSIb3DQEBAQUAA4IBDwAwggEKAoIBAQDPfBGOlx9EEDz2meBZEbt4yqLZPMaXfBMDgXplHVyBSmZyJWnF+A4Mfo0zuXfm7YpRl24w7ti6nYZRncRayyhwT4ueCNYdZ1P6Du27nufVJVJPdW5xF0SOxfvBBSbT7qhhfOLUDuWfAxAQO+qdIksq4RHXaPOB4dA2jL97mfk40MSRNa6xuYtxk7ji0p5RkWwCR754Wt/ZpUG0dRTj3tfGatm58EdIaSsbWHqf9SHv6dUGiGhBNoZRZkHqY/1bptx1TeCNkSglSLEKEfppGbt/FFLeljqXSrIO7fvzL4TUbJqyUxJaiVWFhqH3TRut319ppxW4Te/R+jxvFNYzbz2ZAgMBAAGjggOEMIIDgDAOBgNVHQ8BAf8EBAMCBeAwDAYDVR0TAQH/BAIwADAgBgNVHSUBAf8EFjAUBggrBgEFBQcDAgYIKwYBBQUHAwQwHQYDVR0OBBYEFN8kup4iUiHeX/dVKPoZZOz5TNPc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NBTExJWk9SQEFTVUNBUElUQUwuQ09NLlBZMA0GCSqGSIb3DQEBCwUAA4ICAQAnvJdRiYftkT+Fs1wDGauD/esUANFFW0QRQ+oDB2xtrJ31sJ5bhbosflk+DWo6xxmQsp8aEjc0JB6xhpN9qInLImH+Sfrs6nN51KE3kfk1SRvInyUQrbXOyYTfmS96iKUKnI2/rTwJPrhDLqGWxvIBl/4MEltQ8lo+7ny9/QD5/vm46aYBFOevl3MnXe25UMF6w4k/SSiRH4Joiyr7bXCOrqb23M1Rrd3L5hPoGrEHlM8MVogUXOM3bgc8W89gqYwp5E9GCQNewGqaPH7AkuXu3EhjvW+Eusw5ize4unyIC3BOPr1pdzT/7mLj4VtTpWInRDiy4re4V6CEOxQ0ZRxqERYwfciJrUqFZGKMg4b8BRKAiI5Y56c9YHoyiaSfClRDsJK+4I28n8JqsvbGOGdU4X6ZUR/trw5vIHAWSiTFZ7bFEGyiaw+4V5AgLcsc2KCII1h43GrQ9iN6XXPWtsZSJO7iXtKgXenZfSbpvpZBYtPSF38/t2TYrWevwM/4BUc49MSvs4tol6GFjhEzI9My3FwCL2R/hnZP744YwHIoxWAbFX5NeTaaci4Zl0Pfk2nH0KuRFtD/7sRVUe8u1OQzSG2kJ2a9BMjGwYwC1+ZY+WerQ/r3rZ3twa+0QnfHYJzleoGSuvFwCu3znLu1IqZxGDo+F0kpN2rjsNFZXHvm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Transform>
          <Transform Algorithm="http://www.w3.org/TR/2001/REC-xml-c14n-20010315"/>
        </Transforms>
        <DigestMethod Algorithm="http://www.w3.org/2001/04/xmlenc#sha256"/>
        <DigestValue>RHv6wvths29Dpm97gH9cbkxvm1Y1+u5BI6UHi+LfgBw=</DigestValue>
      </Reference>
      <Reference URI="/xl/calcChain.xml?ContentType=application/vnd.openxmlformats-officedocument.spreadsheetml.calcChain+xml">
        <DigestMethod Algorithm="http://www.w3.org/2001/04/xmlenc#sha256"/>
        <DigestValue>18s8MUK2t7A85bZo0P8ef59FmL+CXnlqJrROb+c+5G4=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CqpKypf0oAFfL4LhCgHXqA6O8z4m+0/EPeHcoARaEZc=</DigestValue>
      </Reference>
      <Reference URI="/xl/drawings/vmlDrawing1.vml?ContentType=application/vnd.openxmlformats-officedocument.vmlDrawing">
        <DigestMethod Algorithm="http://www.w3.org/2001/04/xmlenc#sha256"/>
        <DigestValue>E4mXbxcfHYZIBplW+JXJ2uVEdA+UEebHT/3LmRH65Ho=</DigestValue>
      </Reference>
      <Reference URI="/xl/media/image1.png?ContentType=image/png">
        <DigestMethod Algorithm="http://www.w3.org/2001/04/xmlenc#sha256"/>
        <DigestValue>ZFOveYhwl4gae5pZO6jij11ys+YBw5dtBydY4oZ4yxw=</DigestValue>
      </Reference>
      <Reference URI="/xl/media/image2.emf?ContentType=image/x-emf">
        <DigestMethod Algorithm="http://www.w3.org/2001/04/xmlenc#sha256"/>
        <DigestValue>BRyZpiQ96CL0LBHg/uCQtfCwXyFiC7MP6yuty3fmhSw=</DigestValue>
      </Reference>
      <Reference URI="/xl/media/image3.emf?ContentType=image/x-emf">
        <DigestMethod Algorithm="http://www.w3.org/2001/04/xmlenc#sha256"/>
        <DigestValue>GcOXUWdItCTCucuxAAvv6g68PQDZ5v0aJofof+2+VCw=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GyyR84UYFfbFvVrs+ip9vPggIMAXC0nxkmeUVNsGxCc=</DigestValue>
      </Reference>
      <Reference URI="/xl/printerSettings/printerSettings11.bin?ContentType=application/vnd.openxmlformats-officedocument.spreadsheetml.printerSettings">
        <DigestMethod Algorithm="http://www.w3.org/2001/04/xmlenc#sha256"/>
        <DigestValue>TaA6KX/SRWPpmiasS8KGCRFI/mFTpQlGqiM07LbibG8=</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GyyR84UYFfbFvVrs+ip9vPggIMAXC0nxkmeUVNsGxCc=</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printerSettings/printerSettings5.bin?ContentType=application/vnd.openxmlformats-officedocument.spreadsheetml.printerSettings">
        <DigestMethod Algorithm="http://www.w3.org/2001/04/xmlenc#sha256"/>
        <DigestValue>s6l80irlBTW+uFk7nR5c7WcaDa2jSh3MPBgl0IjaDO0=</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TaA6KX/SRWPpmiasS8KGCRFI/mFTpQlGqiM07LbibG8=</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printerSettings/printerSettings9.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+hFbcfpC7A2oQP9iycPbXppeliwGAPicv5OQiSxl4h4=</DigestValue>
      </Reference>
      <Reference URI="/xl/styles.xml?ContentType=application/vnd.openxmlformats-officedocument.spreadsheetml.styles+xml">
        <DigestMethod Algorithm="http://www.w3.org/2001/04/xmlenc#sha256"/>
        <DigestValue>ttIlwZKBShouuBEaTpePsDQmQlYI1F3W2H+pC6n27sQ=</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5a2kcemOhXlxpdqN98jy+QHN60VORkNRK9/Thb0WP7E=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9KG1w9kVWWiAw2oJm/+uhvahMPJEDbaoNcAqGTieeN4=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ceMGCGwhTFn0FqbUOrKU7vg9ZEqnAsGWX3J+ENczgmI=</DigestValue>
      </Reference>
      <Reference URI="/xl/worksheets/sheet10.xml?ContentType=application/vnd.openxmlformats-officedocument.spreadsheetml.worksheet+xml">
        <DigestMethod Algorithm="http://www.w3.org/2001/04/xmlenc#sha256"/>
        <DigestValue>aXoxijODIVRmdhJf0qFavC20BONJRpIuTpwPYRhE+aA=</DigestValue>
      </Reference>
      <Reference URI="/xl/worksheets/sheet11.xml?ContentType=application/vnd.openxmlformats-officedocument.spreadsheetml.worksheet+xml">
        <DigestMethod Algorithm="http://www.w3.org/2001/04/xmlenc#sha256"/>
        <DigestValue>Cei2Wy2QoT/3212UxSO296pNpZOvc4roQtNlmkBQrl8=</DigestValue>
      </Reference>
      <Reference URI="/xl/worksheets/sheet12.xml?ContentType=application/vnd.openxmlformats-officedocument.spreadsheetml.worksheet+xml">
        <DigestMethod Algorithm="http://www.w3.org/2001/04/xmlenc#sha256"/>
        <DigestValue>MvZ8n812EdDuVtR2ORXEul39pIy6NO0kptLV516QHtw=</DigestValue>
      </Reference>
      <Reference URI="/xl/worksheets/sheet13.xml?ContentType=application/vnd.openxmlformats-officedocument.spreadsheetml.worksheet+xml">
        <DigestMethod Algorithm="http://www.w3.org/2001/04/xmlenc#sha256"/>
        <DigestValue>VgEMhWlcH6AWPJSHO1cqco49RPXHZ7Bn2ix93CgvqpA=</DigestValue>
      </Reference>
      <Reference URI="/xl/worksheets/sheet14.xml?ContentType=application/vnd.openxmlformats-officedocument.spreadsheetml.worksheet+xml">
        <DigestMethod Algorithm="http://www.w3.org/2001/04/xmlenc#sha256"/>
        <DigestValue>wc31Ea9xZ92QZAq5JhatGtsEqWKFQPUOCOsPJoKpgM8=</DigestValue>
      </Reference>
      <Reference URI="/xl/worksheets/sheet2.xml?ContentType=application/vnd.openxmlformats-officedocument.spreadsheetml.worksheet+xml">
        <DigestMethod Algorithm="http://www.w3.org/2001/04/xmlenc#sha256"/>
        <DigestValue>JepcyBvLpUBKx+pBpcYX0esyz+zqWaNOxEZbRzwPX/k=</DigestValue>
      </Reference>
      <Reference URI="/xl/worksheets/sheet3.xml?ContentType=application/vnd.openxmlformats-officedocument.spreadsheetml.worksheet+xml">
        <DigestMethod Algorithm="http://www.w3.org/2001/04/xmlenc#sha256"/>
        <DigestValue>N+ZdwtJyGonTpVjQ6Po+YErZHb2e5pZdCn5hqTEV65U=</DigestValue>
      </Reference>
      <Reference URI="/xl/worksheets/sheet4.xml?ContentType=application/vnd.openxmlformats-officedocument.spreadsheetml.worksheet+xml">
        <DigestMethod Algorithm="http://www.w3.org/2001/04/xmlenc#sha256"/>
        <DigestValue>/sGFg2TGqVkw1xAw1BiGobMCkxRgQkNSg2LY+cpOLXY=</DigestValue>
      </Reference>
      <Reference URI="/xl/worksheets/sheet5.xml?ContentType=application/vnd.openxmlformats-officedocument.spreadsheetml.worksheet+xml">
        <DigestMethod Algorithm="http://www.w3.org/2001/04/xmlenc#sha256"/>
        <DigestValue>nATIrhyqev7/osNXEIYmti03BOEb2/hF7CuiEIfLCdw=</DigestValue>
      </Reference>
      <Reference URI="/xl/worksheets/sheet6.xml?ContentType=application/vnd.openxmlformats-officedocument.spreadsheetml.worksheet+xml">
        <DigestMethod Algorithm="http://www.w3.org/2001/04/xmlenc#sha256"/>
        <DigestValue>jONslq9XARbTkV5VoiGteeEOs2Wtd2CkWTywpyxd1mw=</DigestValue>
      </Reference>
      <Reference URI="/xl/worksheets/sheet7.xml?ContentType=application/vnd.openxmlformats-officedocument.spreadsheetml.worksheet+xml">
        <DigestMethod Algorithm="http://www.w3.org/2001/04/xmlenc#sha256"/>
        <DigestValue>WOPt5KKBchxTrwNhXCEvoIHDli6ssKXlwDcPbbiJSk8=</DigestValue>
      </Reference>
      <Reference URI="/xl/worksheets/sheet8.xml?ContentType=application/vnd.openxmlformats-officedocument.spreadsheetml.worksheet+xml">
        <DigestMethod Algorithm="http://www.w3.org/2001/04/xmlenc#sha256"/>
        <DigestValue>G0we/Gi0/SRyhhd8OiNuOQKNyorZ724XQZML8Df+uFA=</DigestValue>
      </Reference>
      <Reference URI="/xl/worksheets/sheet9.xml?ContentType=application/vnd.openxmlformats-officedocument.spreadsheetml.worksheet+xml">
        <DigestMethod Algorithm="http://www.w3.org/2001/04/xmlenc#sha256"/>
        <DigestValue>XbF+zLir0vaFr01/9wyH3uwTFi0PEs8pxt7571T4fFk=</DigestValue>
      </Reference>
    </Manifest>
    <SignatureProperties>
      <SignatureProperty Id="idSignatureTime" Target="#idPackageSignature">
        <mdssi:SignatureTime xmlns:mdssi="http://schemas.openxmlformats.org/package/2006/digital-signature">
          <mdssi:Format>YYYY-MM-DDThh:mm:ssTZD</mdssi:Format>
          <mdssi:Value>2023-05-12T21:41:54Z</mdssi:Value>
        </mdssi:SignatureTime>
      </SignatureProperty>
    </SignatureProperties>
  </Object>
  <Object Id="idOfficeObject">
    <SignatureProperties>
      <SignatureProperty Id="idOfficeV1Details" Target="#idPackageSignature">
        <SignatureInfoV1 xmlns="http://schemas.microsoft.com/office/2006/digsig">
          <SetupID>{11CEA739-F82E-47B5-921A-6B211388165E}</SetupID>
          <SignatureText>Ridrigo G. Callizo López Moreira</SignatureText>
          <SignatureImage/>
          <SignatureComments/>
          <WindowsVersion>10.0</WindowsVersion>
          <OfficeVersion>16.0.16327/24</OfficeVersion>
          <ApplicationVersion>16.0.16327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2023-05-12T21:41:54Z</xd:SigningTime>
          <xd:SigningCertificate>
            <xd:Cert>
              <xd:CertDigest>
                <DigestMethod Algorithm="http://www.w3.org/2001/04/xmlenc#sha256"/>
                <DigestValue>bE8asUeMgOVBivpaVuSF6uQIeKVCD/arUAlLDgJF58g=</DigestValue>
              </xd:CertDigest>
              <xd:IssuerSerial>
                <X509IssuerName>CN=CA-CODE100 S.A., C=PY, O=CODE100 S.A., SERIALNUMBER=RUC 80080610-7</X509IssuerName>
                <X509SerialNumber>2051668743072139389443762252090804248741186312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8BAAB/AAAAAAAAAAAAAACsIAAAXwwAACBFTUYAAAEAtBwAAKoAAAAGAAAAAAAAAAAAAAAAAAAAVgUAAAADAABUAQAAvgAAAAAAAAAAAAAAAAAAACAwBQAw5gIACgAAABAAAAAAAAAAAAAAAEsAAAAQAAAAAAAAAAUAAAAeAAAAGAAAAAAAAAAAAAAAUAEAAIAAAAAnAAAAGAAAAAEAAAAAAAAAAAAAAAAAAAAlAAAADAAAAAEAAABMAAAAZAAAAAAAAAAAAAAATwEAAH8AAAAAAAAAAAAAAF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8PDwAAAAAAAlAAAADAAAAAEAAABMAAAAZAAAAAAAAAAAAAAATwEAAH8AAAAAAAAAAAAAAFABAACAAAAAIQDwAAAAAAAAAAAAAACAPwAAAAAAAAAAAACAPwAAAAAAAAAAAAAAAAAAAAAAAAAAAAAAAAAAAAAAAAAAJQAAAAwAAAAAAACAKAAAAAwAAAABAAAAJwAAABgAAAABAAAAAAAAAPDw8AAAAAAAJQAAAAwAAAABAAAATAAAAGQAAAAAAAAAAAAAAE8BAAB/AAAAAAAAAAAAAABQ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AAAAAAAlAAAADAAAAAEAAABMAAAAZAAAAAAAAAAAAAAATwEAAH8AAAAAAAAAAAAAAFABAACAAAAAIQDwAAAAAAAAAAAAAACAPwAAAAAAAAAAAACAPwAAAAAAAAAAAAAAAAAAAAAAAAAAAAAAAAAAAAAAAAAAJQAAAAwAAAAAAACAKAAAAAwAAAABAAAAJwAAABgAAAABAAAAAAAAAP///wAAAAAAJQAAAAwAAAABAAAATAAAAGQAAAAAAAAAAAAAAE8BAAB/AAAAAAAAAAAAAAB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CAAAAAAAAAA0Dsm/X8AAADQOyb9fwAAEwAAAAAAAAAAAAGu/X8AAK0oiCX9fwAAMBYBrv1/AAATAAAAAAAAAOgWAAAAAAAAQAAAwP1/AAAAAAGu/X8AAHUriCX9fwAABAAAAAAAAAAwFgGu/X8AALCzHk2LAAAAEwAAAAAAAABIAAAAAAAAAIzIHib9fwAAiNM7Jv1/AADAzB4m/X8AAAEAAAAAAAAADvIeJv1/AAAAAAGu/X8AAAAAAAAAAAAAAAAAAAAAAACH9QCv/X8AAJAoVx23AQAAyzCMrP1/AACAtB5NiwAAABm1Hk2LAAAAAAAAAAAAAAAAAAAAZHYACAAAAAAlAAAADAAAAAEAAAAYAAAADAAAAAAAAAASAAAADAAAAAEAAAAeAAAAGAAAAMMAAAAEAAAA9wAAABEAAAAlAAAADAAAAAEAAABUAAAAhAAAAMQAAAAEAAAA9QAAABAAAAABAAAAHB/HQavqxUHEAAAABAAAAAkAAABMAAAAAAAAAAAAAAAAAAAA//////////9gAAAAMQAyAC8ANQAvADIAMAAyADMAAAAGAAAABgAAAAQAAAAGAAAABAAAAAYAAAAGAAAABgAAAAYAAABLAAAAQAAAADAAAAAFAAAAIAAAAAEAAAABAAAAEAAAAAAAAAAAAAAAUAEAAIAAAAAAAAAAAAAAAFABAACAAAAAUgAAAHABAAACAAAAEAAAAAcAAAAAAAAAAAAAALwCAAAAAAAAAQICIlMAeQBzAHQAZQBtAAAAAAAAAAAAAAAAAAAAAAAAAAAAAAAAAAAAAAAAAAAAAAAAAAAAAAAAAAAAAAAAAAAAAAAAAAAAAQAAAAIAAABYIx1NiwAAAAC0iXFnlwAA0G6yrP1/AAAAAAAAAAAAAAkAAAAAAAAA/gAAALcBAADoKogl/X8AAAAAAAAAAAAAAAAAAAAAAADmEr8rNHkAANgkHU2LAAAABAAAAAAAAAAgnqYdtwEAAJAoVx23AQAAACYdTQAAAAAAAAAAAAAAAAcAAAAAAAAAaM6qHbcBAAA8JR1NiwAAAHklHU2LAAAA0c2IrP1/AABpAGEAbAAAAAAAAAAAAAAAAAAAAAAAAAAAAAAAAAAAAJAoVx23AQAAyzCMrP1/AADgJB1NiwAAAHklHU2LAAAAIJ6mHb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JEjHU2LAAAA+OcOCf1/AADQbrKs/X8AAAAAAAAAAAAAAAAAAAAAAAADAAAAAAAAAODM9wj9fwAAAAAAAAAAAAAAAAAAAAAAAFYRvys0eQAAQAE5LLcBAAABAAAAAAAAAOD///8AAAAAkChXHbcBAACoJR1NAAAAAAAAAAAAAAAABgAAAAAAAAAgAAAAAAAAAMwkHU2LAAAACSUdTYsAAADRzYis/X8AAKDuQii3AQAAqM33CAAAAACAI2gbtwEAAAAAAAAAAAAAkChXHbcBAADLMIys/X8AAHAkHU2LAAAACSUdTYsAAADArKYdtwEAAAAAAABkdgAIAAAAACUAAAAMAAAAAwAAABgAAAAMAAAAAAAAABIAAAAMAAAAAQAAABYAAAAMAAAACAAAAFQAAABUAAAACgAAACcAAAAeAAAASgAAAAEAAAAcH8dBq+r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EBt9wj9fwAACrZlCP1/AABwLR1NiwAAANBusqz9fwAAAAAAAAAAAAAAAAAAAAAAAHhu9wj9fwAAAAAAAAAAAAAAAAAAAAAAAAAAAAAAAAAARhK/KzR5AAD//////X8AAP////8AAAAA8P///wAAAACQKFcdtwEAALgmHU0AAAAAAAAAAAAAAAAJAAAAAAAAACAAAAAAAAAA3CUdTYsAAAAZJh1NiwAAANHNiKz9fwAAAAAAAAAAAAAAAAAAAAAAAAAAAAAAAAAAAAAAAAAAAACQKFcdtwEAAMswjKz9fwAAgCUdTYsAAAAZJh1NiwAAAFCqph23AQAAAAAAAGR2AAgAAAAAJQAAAAwAAAAEAAAAGAAAAAwAAAAAAAAAEgAAAAwAAAABAAAAHgAAABgAAAApAAAAMwAAAPMAAABIAAAAJQAAAAwAAAAEAAAAVAAAAAABAAAqAAAAMwAAAPEAAABHAAAAAQAAABwfx0Gr6sVBKgAAADMAAAAeAAAATAAAAAAAAAAAAAAAAAAAAP//////////iAAAAFIAaQBkAHIAaQBnAG8AIABHAC4AIABDAGEAbABsAGkAegBvACAATADzAHAAZQB6ACAATQBvAC4ALgAuAAoAAAAEAAAACQAAAAYAAAAEAAAACQAAAAkAAAAEAAAACwAAAAMAAAAEAAAACgAAAAgAAAAEAAAABAAAAAQAAAAHAAAACQAAAAQAAAAIAAAACQAAAAkAAAAIAAAABwAAAAQAAAAOAAAACQAAAAMAAAADAAAAAwAAAEsAAABAAAAAMAAAAAUAAAAgAAAAAQAAAAEAAAAQAAAAAAAAAAAAAABQAQAAgAAAAAAAAAAAAAAAUAEAAIAAAAAlAAAADAAAAAIAAAAnAAAAGAAAAAUAAAAAAAAA////AAAAAAAlAAAADAAAAAUAAABMAAAAZAAAAAAAAABQAAAATwEAAHwAAAAAAAAAUAAAAF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YAQAACgAAAFAAAAC3AAAAXAAAAAEAAAAcH8dBq+rFQQoAAABQAAAAIgAAAEwAAAAAAAAAAAAAAAAAAAD//////////5AAAABMAGkAYwAuACAAUgBvAGQAcgBpAGcAbwAgAEMAYQBsAGwAaQB6AG8AIABMAG8AcABlAHoAIABNAG8AcgBlAGkAcgBhAAUAAAADAAAABQAAAAMAAAADAAAABwAAAAcAAAAHAAAABAAAAAMAAAAHAAAABwAAAAMAAAAHAAAABgAAAAMAAAADAAAAAwAAAAUAAAAHAAAAAwAAAAUAAAAHAAAABwAAAAYAAAAFAAAAAwAAAAoAAAAHAAAABAAAAAYAAAADAAAABAAAAAYAAABLAAAAQAAAADAAAAAFAAAAIAAAAAEAAAABAAAAEAAAAAAAAAAAAAAAUAEAAIAAAAAAAAAAAAAAAF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AcH8dBq+rFQQoAAABgAAAACgAAAEwAAAAAAAAAAAAAAAAAAAD//////////2AAAABQAFIARQBTAEkARABFAE4AVABFAAYAAAAHAAAABgAAAAYAAAADAAAACAAAAAYAAAAIAAAABgAAAAYAAABLAAAAQAAAADAAAAAFAAAAIAAAAAEAAAABAAAAEAAAAAAAAAAAAAAAUAEAAIAAAAAAAAAAAAAAAFABAACAAAAAJQAAAAwAAAACAAAAJwAAABgAAAAFAAAAAAAAAP///wAAAAAAJQAAAAwAAAAFAAAATAAAAGQAAAAJAAAAcAAAAEYBAAB8AAAACQAAAHAAAAA+AQAADQAAACEA8AAAAAAAAAAAAAAAgD8AAAAAAAAAAAAAgD8AAAAAAAAAAAAAAAAAAAAAAAAAAAAAAAAAAAAAAAAAACUAAAAMAAAAAAAAgCgAAAAMAAAABQAAACUAAAAMAAAAAQAAABgAAAAMAAAAAAAAABIAAAAMAAAAAQAAABYAAAAMAAAAAAAAAFQAAACEAQAACgAAAHAAAABFAQAAfAAAAAEAAAAcH8dBq+rFQQoAAABwAAAANAAAAEwAAAAEAAAACQAAAHAAAABHAQAAfQAAALQAAABGAGkAcgBtAGEAZABvACAAcABvAHIAOgAgAFIATwBEAFIASQBHAE8AIABHAFUASQBMAEwARQBSAE0ATwAgAEMAQQBMAEwASQBaAE8AIABMAE8AUABFAFoAIABNAE8AUgBFAEkAUgBBAAYAAAADAAAABAAAAAkAAAAGAAAABwAAAAcAAAADAAAABwAAAAcAAAAEAAAAAwAAAAMAAAAHAAAACQAAAAgAAAAHAAAAAwAAAAgAAAAJAAAAAwAAAAgAAAAIAAAAAwAAAAUAAAAFAAAABgAAAAcAAAAKAAAACQAAAAMAAAAHAAAABwAAAAUAAAAFAAAAAwAAAAYAAAAJAAAAAwAAAAUAAAAJAAAABgAAAAYAAAAGAAAAAwAAAAoAAAAJAAAABwAAAAYAAAADAAAABwAAAAcAAAAWAAAADAAAAAAAAAAlAAAADAAAAAIAAAAOAAAAFAAAAAAAAAAQAAAAFAAAAA==</Object>
  <Object Id="idInvalidSigLnImg">AQAAAGwAAAAAAAAAAAAAAE8BAAB/AAAAAAAAAAAAAACsIAAAXwwAACBFTUYAAAEANCEAALEAAAAGAAAAAAAAAAAAAAAAAAAAVgUAAAADAABUAQAAvgAAAAAAAAAAAAAAAAAAACAwBQAw5gIACgAAABAAAAAAAAAAAAAAAEsAAAAQAAAAAAAAAAUAAAAeAAAAGAAAAAAAAAAAAAAAUAEAAIAAAAAnAAAAGAAAAAEAAAAAAAAAAAAAAAAAAAAlAAAADAAAAAEAAABMAAAAZAAAAAAAAAAAAAAATwEAAH8AAAAAAAAAAAAAAF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8PDwAAAAAAAlAAAADAAAAAEAAABMAAAAZAAAAAAAAAAAAAAATwEAAH8AAAAAAAAAAAAAAFABAACAAAAAIQDwAAAAAAAAAAAAAACAPwAAAAAAAAAAAACAPwAAAAAAAAAAAAAAAAAAAAAAAAAAAAAAAAAAAAAAAAAAJQAAAAwAAAAAAACAKAAAAAwAAAABAAAAJwAAABgAAAABAAAAAAAAAPDw8AAAAAAAJQAAAAwAAAABAAAATAAAAGQAAAAAAAAAAAAAAE8BAAB/AAAAAAAAAAAAAABQAQAAgAAAACEA8AAAAAAAAAAAAAAAgD8AAAAAAAAAAAAAgD8AAAAAAAAAAAAAAAAAAAAAAAAAAAAAAAAAAAAAAAAAACUAAAAMAAAAAAAAgCgAAAAMAAAAAQAAACcAAAAYAAAAAQAAAAAAAADw8PAAAAAAACUAAAAMAAAAAQAAAEwAAABkAAAAAAAAAAAAAABPAQAAfwAAAAAAAAAAAAAAUAEAAIAAAAAhAPAAAAAAAAAAAAAAAIA/AAAAAAAAAAAAAIA/AAAAAAAAAAAAAAAAAAAAAAAAAAAAAAAAAAAAAAAAAAAlAAAADAAAAAAAAIAoAAAADAAAAAEAAAAnAAAAGAAAAAEAAAAAAAAA////AAAAAAAlAAAADAAAAAEAAABMAAAAZAAAAAAAAAAAAAAATwEAAH8AAAAAAAAAAAAAAFABAACAAAAAIQDwAAAAAAAAAAAAAACAPwAAAAAAAAAAAACAPwAAAAAAAAAAAAAAAAAAAAAAAAAAAAAAAAAAAAAAAAAAJQAAAAwAAAAAAACAKAAAAAwAAAABAAAAJwAAABgAAAABAAAAAAAAAP///wAAAAAAJQAAAAwAAAABAAAATAAAAGQAAAAAAAAAAAAAAE8BAAB/AAAAAAAAAAAAAABQ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LADAAAKAAAAAwAAABcAAAAQAAAACgAAAAMAAAAOAAAADgAAAAAA/wEAAAAAAAAAAAAAgD8AAAAAAAAAAAAAgD8AAAAAAAAAAP///wAAAAAAbAAAADQAAACgAAAAEAMAAA4AAAAOAAAAKAAAAA4AAAAOAAAAAQAgAAMAAAAQAwAAAAAAAAAAAAAAAAAAAAAAAAAA/wAA/wAA/wAAAAAAAAAAAAAAAAAAAB4fH4oYGRluAAAAAAAAAAAODzk9NTfW5gAAAAAAAAAAAAAAAAAAAAA7Pe3/AAAAAAAAAAAAAAAAOjs7pjg6Ov84Ojr/CwsLMQAAAAAODzk9NTfW5gAAAAAAAAAAOz3t/wAAAAAAAAAAAAAAAAAAAAA6Ozumpqen//r6+v9OUFD/kZKS/wAAAAAODzk9NTfW5js97f8AAAAAAAAAAAAAAAAAAAAAAAAAADo7O6amp6f/+vr6//r6+v/6+vr/rKysrwAAAAA7Pe3/NTfW5gAAAAAAAAAAAAAAAAAAAAAAAAAAOjs7pqanp//6+vr/+vr6/zw8PD0AAAAAOz3t/wAAAAAODzk9NTfW5gAAAAAAAAAAAAAAAAAAAAA6Ozumpqen//r6+v88PDw9AAAAADs97f8AAAAAAAAAAAAAAAAODzk9NTfW5gAAAAAAAAAAAAAAADo7O6aRkpL/ODo6/zg6Ov8SEhJRAAAAAAAAAAAAAAAAAAAAAAAAAAAAAAAAAAAAAAAAAAAAAAAAOjs7pk5QUP/6+vr/+vr6/6+vr/E7Ozt7SUtLzAAAAAAAAAAAAAAAAAAAAAAAAAAAAAAAAAAAAABFR0f2+vr6//r6+v/6+vr/+vr6//r6+v9ISkr4CwsLMQAAAAAAAAAAAAAAAAAAAAAAAAAAGBkZboiJifb6+vr/+vr6//r6+v/6+vr/+vr6/6anp/8eHx+KAAAAAAAAAAAAAAAAAAAAAAAAAAAYGRluiImJ9vr6+v/6+vr/+vr6//r6+v/6+vr/pqen/x4fH4oAAAAAAAAAAAAAAAAAAAAAAAAAAAsLCzFISkr4+vr6//r6+v/6+vr/+vr6//r6+v9dXl72EhISUQAAAAAAAAAAAAAAAAAAAAAAAAAAAAAAAB4fH4pmZ2f/+vr6//r6+v/6+vr/e319/zk7O7sAAAAAAAAAAAAAAAAAAAAAAAAAAAAAAAAAAAAAAAAAABgZGW44Ojr/ODo6/zg6Ov8eHx+K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0Dsm/X8AAADQOyb9fwAAEwAAAAAAAAAAAAGu/X8AAK0oiCX9fwAAMBYBrv1/AAATAAAAAAAAAOgWAAAAAAAAQAAAwP1/AAAAAAGu/X8AAHUriCX9fwAABAAAAAAAAAAwFgGu/X8AALCzHk2LAAAAEwAAAAAAAABIAAAAAAAAAIzIHib9fwAAiNM7Jv1/AADAzB4m/X8AAAEAAAAAAAAADvIeJv1/AAAAAAGu/X8AAAAAAAAAAAAAAAAAAAAAAACH9QCv/X8AAJAoVx23AQAAyzCMrP1/AACAtB5NiwAAABm1Hk2LAAAAAAAAAAAAAAAAAAAAZHYACAAAAAAlAAAADAAAAAEAAAAYAAAADAAAAP8AAAASAAAADAAAAAEAAAAeAAAAGAAAACIAAAAEAAAAcgAAABEAAAAlAAAADAAAAAEAAABUAAAAqAAAACMAAAAEAAAAcAAAABAAAAABAAAAHB/HQavqxUEjAAAABAAAAA8AAABMAAAAAAAAAAAAAAAAAAAA//////////9sAAAARgBpAHIAbQBhACAAbgBvACAAdgDhAGwAaQBkAGEAAAAGAAAAAwAAAAQAAAAJAAAABgAAAAMAAAAHAAAABwAAAAMAAAAFAAAABgAAAAMAAAADAAAABwAAAAYAAABLAAAAQAAAADAAAAAFAAAAIAAAAAEAAAABAAAAEAAAAAAAAAAAAAAAUAEAAIAAAAAAAAAAAAAAAFABAACAAAAAUgAAAHABAAACAAAAEAAAAAcAAAAAAAAAAAAAALwCAAAAAAAAAQICIlMAeQBzAHQAZQBtAAAAAAAAAAAAAAAAAAAAAAAAAAAAAAAAAAAAAAAAAAAAAAAAAAAAAAAAAAAAAAAAAAAAAAAAAAAAAQAAAAIAAABYIx1NiwAAAAC0iXFnlwAA0G6yrP1/AAAAAAAAAAAAAAkAAAAAAAAA/gAAALcBAADoKogl/X8AAAAAAAAAAAAAAAAAAAAAAADmEr8rNHkAANgkHU2LAAAABAAAAAAAAAAgnqYdtwEAAJAoVx23AQAAACYdTQAAAAAAAAAAAAAAAAcAAAAAAAAAaM6qHbcBAAA8JR1NiwAAAHklHU2LAAAA0c2IrP1/AABpAGEAbAAAAAAAAAAAAAAAAAAAAAAAAAAAAAAAAAAAAJAoVx23AQAAyzCMrP1/AADgJB1NiwAAAHklHU2LAAAAIJ6mHbc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AgAAAJEjHU2LAAAA+OcOCf1/AADQbrKs/X8AAAAAAAAAAAAAAAAAAAAAAAADAAAAAAAAAODM9wj9fwAAAAAAAAAAAAAAAAAAAAAAAFYRvys0eQAAQAE5LLcBAAABAAAAAAAAAOD///8AAAAAkChXHbcBAACoJR1NAAAAAAAAAAAAAAAABgAAAAAAAAAgAAAAAAAAAMwkHU2LAAAACSUdTYsAAADRzYis/X8AAKDuQii3AQAAqM33CAAAAACAI2gbtwEAAAAAAAAAAAAAkChXHbcBAADLMIys/X8AAHAkHU2LAAAACSUdTYsAAADArKYdtwEAAAAAAABkdgAIAAAAACUAAAAMAAAAAwAAABgAAAAMAAAAAAAAABIAAAAMAAAAAQAAABYAAAAMAAAACAAAAFQAAABUAAAACgAAACcAAAAeAAAASgAAAAEAAAAcH8dBq+rF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AAAEBt9wj9fwAACrZlCP1/AABwLR1NiwAAANBusqz9fwAAAAAAAAAAAAAAAAAAAAAAAHhu9wj9fwAAAAAAAAAAAAAAAAAAAAAAAAAAAAAAAAAARhK/KzR5AAD//////X8AAP////8AAAAA8P///wAAAACQKFcdtwEAALgmHU0AAAAAAAAAAAAAAAAJAAAAAAAAACAAAAAAAAAA3CUdTYsAAAAZJh1NiwAAANHNiKz9fwAAAAAAAAAAAAAAAAAAAAAAAAAAAAAAAAAAAAAAAAAAAACQKFcdtwEAAMswjKz9fwAAgCUdTYsAAAAZJh1NiwAAAFCqph23AQAAAAAAAGR2AAgAAAAAJQAAAAwAAAAEAAAAGAAAAAwAAAAAAAAAEgAAAAwAAAABAAAAHgAAABgAAAApAAAAMwAAAPMAAABIAAAAJQAAAAwAAAAEAAAAVAAAAAABAAAqAAAAMwAAAPEAAABHAAAAAQAAABwfx0Gr6sVBKgAAADMAAAAeAAAATAAAAAAAAAAAAAAAAAAAAP//////////iAAAAFIAaQBkAHIAaQBnAG8AIABHAC4AIABDAGEAbABsAGkAegBvACAATADzAHAAZQB6ACAATQBvAC4ALgAuAAoAAAAEAAAACQAAAAYAAAAEAAAACQAAAAkAAAAEAAAACwAAAAMAAAAEAAAACgAAAAgAAAAEAAAABAAAAAQAAAAHAAAACQAAAAQAAAAIAAAACQAAAAkAAAAIAAAABwAAAAQAAAAOAAAACQAAAAMAAAADAAAAAwAAAEsAAABAAAAAMAAAAAUAAAAgAAAAAQAAAAEAAAAQAAAAAAAAAAAAAABQAQAAgAAAAAAAAAAAAAAAUAEAAIAAAAAlAAAADAAAAAIAAAAnAAAAGAAAAAUAAAAAAAAA////AAAAAAAlAAAADAAAAAUAAABMAAAAZAAAAAAAAABQAAAATwEAAHwAAAAAAAAAUAAAAFA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YAQAACgAAAFAAAAC3AAAAXAAAAAEAAAAcH8dBq+rFQQoAAABQAAAAIgAAAEwAAAAAAAAAAAAAAAAAAAD//////////5AAAABMAGkAYwAuACAAUgBvAGQAcgBpAGcAbwAgAEMAYQBsAGwAaQB6AG8AIABMAG8AcABlAHoAIABNAG8AcgBlAGkAcgBhAAUAAAADAAAABQAAAAMAAAADAAAABwAAAAcAAAAHAAAABAAAAAMAAAAHAAAABwAAAAMAAAAHAAAABgAAAAMAAAADAAAAAwAAAAUAAAAHAAAAAwAAAAUAAAAHAAAABwAAAAYAAAAFAAAAAwAAAAoAAAAHAAAABAAAAAYAAAADAAAABAAAAAYAAABLAAAAQAAAADAAAAAFAAAAIAAAAAEAAAABAAAAEAAAAAAAAAAAAAAAUAEAAIAAAAAAAAAAAAAAAFA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IAAAACgAAAGAAAABHAAAAbAAAAAEAAAAcH8dBq+rFQQoAAABgAAAACgAAAEwAAAAAAAAAAAAAAAAAAAD//////////2AAAABQAFIARQBTAEkARABFAE4AVABFAAYAAAAHAAAABgAAAAYAAAADAAAACAAAAAYAAAAIAAAABgAAAAYAAABLAAAAQAAAADAAAAAFAAAAIAAAAAEAAAABAAAAEAAAAAAAAAAAAAAAUAEAAIAAAAAAAAAAAAAAAFABAACAAAAAJQAAAAwAAAACAAAAJwAAABgAAAAFAAAAAAAAAP///wAAAAAAJQAAAAwAAAAFAAAATAAAAGQAAAAJAAAAcAAAAEYBAAB8AAAACQAAAHAAAAA+AQAADQAAACEA8AAAAAAAAAAAAAAAgD8AAAAAAAAAAAAAgD8AAAAAAAAAAAAAAAAAAAAAAAAAAAAAAAAAAAAAAAAAACUAAAAMAAAAAAAAgCgAAAAMAAAABQAAACUAAAAMAAAAAQAAABgAAAAMAAAAAAAAABIAAAAMAAAAAQAAABYAAAAMAAAAAAAAAFQAAACEAQAACgAAAHAAAABFAQAAfAAAAAEAAAAcH8dBq+rFQQoAAABwAAAANAAAAEwAAAAEAAAACQAAAHAAAABHAQAAfQAAALQAAABGAGkAcgBtAGEAZABvACAAcABvAHIAOgAgAFIATwBEAFIASQBHAE8AIABHAFUASQBMAEwARQBSAE0ATwAgAEMAQQBMAEwASQBaAE8AIABMAE8AUABFAFoAIABNAE8AUgBFAEkAUgBBAAYAAAADAAAABAAAAAkAAAAGAAAABwAAAAcAAAADAAAABwAAAAcAAAAEAAAAAwAAAAMAAAAHAAAACQAAAAgAAAAHAAAAAwAAAAgAAAAJAAAAAwAAAAgAAAAIAAAAAwAAAAUAAAAFAAAABgAAAAcAAAAKAAAACQAAAAMAAAAHAAAABwAAAAUAAAAFAAAAAwAAAAYAAAAJAAAAAwAAAAUAAAAJAAAABgAAAAYAAAAGAAAAAwAAAAoAAAAJAAAABwAAAAYAAAADAAAABw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14</vt:i4>
      </vt:variant>
      <vt:variant>
        <vt:lpstr>Rangos con nombre</vt:lpstr>
      </vt:variant>
      <vt:variant>
        <vt:i4>2</vt:i4>
      </vt:variant>
    </vt:vector>
  </HeadingPairs>
  <TitlesOfParts>
    <vt:vector size="16" baseType="lpstr">
      <vt:lpstr>CARATULA </vt:lpstr>
      <vt:lpstr>Información General</vt:lpstr>
      <vt:lpstr>Balance General</vt:lpstr>
      <vt:lpstr>Estado de Resultados</vt:lpstr>
      <vt:lpstr>Variación PN</vt:lpstr>
      <vt:lpstr>Flujo de Efectivo</vt:lpstr>
      <vt:lpstr>Notas a los EEFF</vt:lpstr>
      <vt:lpstr>Anexo 5a-5c</vt:lpstr>
      <vt:lpstr>Anexo 5d-5h</vt:lpstr>
      <vt:lpstr>Anexo 5i-5m</vt:lpstr>
      <vt:lpstr>Anexo 5n-5r</vt:lpstr>
      <vt:lpstr>Anexo 5s-5w</vt:lpstr>
      <vt:lpstr>Anexo 5x-5z</vt:lpstr>
      <vt:lpstr>Notas 6-11</vt:lpstr>
      <vt:lpstr>'Notas 6-11'!_Hlk47083218</vt:lpstr>
      <vt:lpstr>'Notas a los EEFF'!Área_de_impresión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2022-03-23T14:26:34Z</cp:lastPrinted>
  <dcterms:created xsi:type="dcterms:W3CDTF">2020-08-05T19:03:26Z</dcterms:created>
  <dcterms:modified xsi:type="dcterms:W3CDTF">2023-05-12T20:23:26Z</dcterms:modified>
  <cp:contentStatus/>
</cp:coreProperties>
</file>